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95" yWindow="180" windowWidth="16155" windowHeight="11445"/>
  </bookViews>
  <sheets>
    <sheet name="Հավելված հրավեր ՍԱԲԿ-ԳՀԱՊՁԲ20-3" sheetId="1" r:id="rId1"/>
  </sheets>
  <definedNames>
    <definedName name="_xlnm._FilterDatabase" localSheetId="0" hidden="1">'Հավելված հրավեր ՍԱԲԿ-ԳՀԱՊՁԲ20-3'!$C$3:$C$179</definedName>
  </definedNames>
  <calcPr calcId="145621"/>
</workbook>
</file>

<file path=xl/calcChain.xml><?xml version="1.0" encoding="utf-8"?>
<calcChain xmlns="http://schemas.openxmlformats.org/spreadsheetml/2006/main">
  <c r="K192" i="1" l="1"/>
  <c r="K191" i="1"/>
  <c r="I190" i="1"/>
  <c r="K190" i="1" s="1"/>
  <c r="K189" i="1"/>
  <c r="K188" i="1"/>
  <c r="K187" i="1"/>
  <c r="K186" i="1"/>
  <c r="K185" i="1"/>
  <c r="K184" i="1"/>
  <c r="K183" i="1"/>
  <c r="K182" i="1"/>
  <c r="I182" i="1"/>
  <c r="K181" i="1"/>
  <c r="I181" i="1"/>
  <c r="K180" i="1"/>
  <c r="I180" i="1"/>
  <c r="K179" i="1"/>
  <c r="I179" i="1"/>
  <c r="K178" i="1"/>
  <c r="I178" i="1"/>
  <c r="K177" i="1"/>
  <c r="I177" i="1"/>
  <c r="K176" i="1"/>
  <c r="I176" i="1"/>
  <c r="K175" i="1"/>
  <c r="I175" i="1"/>
  <c r="K170" i="1"/>
  <c r="K169" i="1"/>
  <c r="K168" i="1"/>
  <c r="K167" i="1"/>
  <c r="K166" i="1"/>
  <c r="K165" i="1"/>
  <c r="K164" i="1"/>
  <c r="K162" i="1"/>
  <c r="K159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6" i="1"/>
  <c r="K116" i="1" s="1"/>
  <c r="K115" i="1"/>
  <c r="K112" i="1"/>
  <c r="I112" i="1"/>
  <c r="K111" i="1"/>
  <c r="I111" i="1"/>
  <c r="K110" i="1"/>
  <c r="I110" i="1"/>
  <c r="K109" i="1"/>
  <c r="I109" i="1"/>
  <c r="K108" i="1"/>
  <c r="I108" i="1"/>
  <c r="K107" i="1"/>
  <c r="I107" i="1"/>
  <c r="K106" i="1"/>
  <c r="I106" i="1"/>
  <c r="K105" i="1"/>
  <c r="I105" i="1"/>
  <c r="K104" i="1"/>
  <c r="I104" i="1"/>
  <c r="K103" i="1"/>
  <c r="I103" i="1"/>
  <c r="K102" i="1"/>
  <c r="I102" i="1"/>
  <c r="K101" i="1"/>
  <c r="I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I86" i="1"/>
  <c r="K86" i="1" s="1"/>
  <c r="I85" i="1"/>
  <c r="K85" i="1" s="1"/>
  <c r="I84" i="1"/>
  <c r="K84" i="1" s="1"/>
  <c r="I83" i="1"/>
  <c r="K83" i="1" s="1"/>
  <c r="I82" i="1"/>
  <c r="K82" i="1" s="1"/>
  <c r="I81" i="1"/>
  <c r="K81" i="1" s="1"/>
  <c r="I80" i="1"/>
  <c r="K80" i="1" s="1"/>
  <c r="I79" i="1"/>
  <c r="K79" i="1" s="1"/>
  <c r="I78" i="1"/>
  <c r="K78" i="1" s="1"/>
  <c r="I77" i="1"/>
  <c r="K77" i="1" s="1"/>
  <c r="I76" i="1"/>
  <c r="K76" i="1" s="1"/>
  <c r="I75" i="1"/>
  <c r="K75" i="1" s="1"/>
  <c r="I74" i="1"/>
  <c r="K74" i="1" s="1"/>
  <c r="I73" i="1"/>
  <c r="K73" i="1" s="1"/>
  <c r="I68" i="1"/>
  <c r="K68" i="1" s="1"/>
  <c r="I67" i="1"/>
  <c r="K67" i="1" s="1"/>
  <c r="I66" i="1"/>
  <c r="K66" i="1" s="1"/>
  <c r="I65" i="1"/>
  <c r="K65" i="1" s="1"/>
  <c r="I64" i="1"/>
  <c r="K64" i="1" s="1"/>
  <c r="I63" i="1"/>
  <c r="K63" i="1" s="1"/>
  <c r="I62" i="1"/>
  <c r="K62" i="1" s="1"/>
  <c r="I61" i="1"/>
  <c r="K61" i="1" s="1"/>
  <c r="I60" i="1"/>
  <c r="K60" i="1" s="1"/>
  <c r="I59" i="1"/>
  <c r="K59" i="1" s="1"/>
  <c r="I58" i="1"/>
  <c r="K58" i="1" s="1"/>
  <c r="I57" i="1"/>
  <c r="K57" i="1" s="1"/>
  <c r="I56" i="1"/>
  <c r="K56" i="1" s="1"/>
  <c r="I55" i="1"/>
  <c r="K55" i="1" s="1"/>
  <c r="I54" i="1"/>
  <c r="K54" i="1" s="1"/>
  <c r="I53" i="1"/>
  <c r="K53" i="1" s="1"/>
  <c r="I52" i="1"/>
  <c r="K52" i="1" s="1"/>
  <c r="K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K22" i="1"/>
  <c r="I22" i="1"/>
  <c r="K21" i="1"/>
  <c r="I21" i="1"/>
  <c r="K20" i="1"/>
  <c r="I19" i="1"/>
  <c r="K19" i="1" s="1"/>
  <c r="I18" i="1"/>
  <c r="K18" i="1" s="1"/>
  <c r="I17" i="1"/>
  <c r="K17" i="1" s="1"/>
  <c r="I16" i="1"/>
  <c r="K16" i="1" s="1"/>
  <c r="I15" i="1"/>
  <c r="K15" i="1" s="1"/>
  <c r="I14" i="1"/>
  <c r="K14" i="1" s="1"/>
  <c r="I13" i="1"/>
  <c r="K13" i="1" s="1"/>
  <c r="I12" i="1"/>
  <c r="K12" i="1" s="1"/>
  <c r="I11" i="1"/>
  <c r="K11" i="1" s="1"/>
  <c r="I10" i="1"/>
  <c r="K10" i="1" s="1"/>
  <c r="I9" i="1"/>
  <c r="K9" i="1" s="1"/>
  <c r="I8" i="1"/>
  <c r="K8" i="1" s="1"/>
  <c r="I7" i="1"/>
  <c r="K7" i="1" s="1"/>
  <c r="I6" i="1"/>
  <c r="K6" i="1" s="1"/>
  <c r="I5" i="1"/>
  <c r="K5" i="1" s="1"/>
  <c r="P10" i="1" l="1"/>
  <c r="Q138" i="1"/>
  <c r="R138" i="1" s="1"/>
  <c r="P34" i="1" l="1"/>
  <c r="P35" i="1"/>
  <c r="Q35" i="1"/>
  <c r="R35" i="1" s="1"/>
  <c r="Q33" i="1"/>
  <c r="R33" i="1" s="1"/>
  <c r="P33" i="1"/>
  <c r="Q34" i="1"/>
  <c r="R34" i="1" s="1"/>
  <c r="Q171" i="1" l="1"/>
  <c r="R171" i="1" s="1"/>
  <c r="Q172" i="1"/>
  <c r="R172" i="1" s="1"/>
  <c r="Q22" i="1"/>
  <c r="R22" i="1" s="1"/>
  <c r="Q23" i="1"/>
  <c r="R23" i="1" s="1"/>
  <c r="Q24" i="1"/>
  <c r="R24" i="1" s="1"/>
  <c r="Q25" i="1"/>
  <c r="R25" i="1" s="1"/>
  <c r="Q26" i="1"/>
  <c r="R26" i="1" s="1"/>
  <c r="Q21" i="1"/>
  <c r="R21" i="1" s="1"/>
  <c r="P171" i="1" l="1"/>
  <c r="P172" i="1"/>
  <c r="P21" i="1" l="1"/>
  <c r="P22" i="1"/>
  <c r="P23" i="1"/>
  <c r="P24" i="1"/>
  <c r="P25" i="1"/>
  <c r="P26" i="1"/>
  <c r="P89" i="1"/>
  <c r="Q89" i="1" l="1"/>
  <c r="R89" i="1" s="1"/>
  <c r="Q31" i="1" l="1"/>
  <c r="R31" i="1" s="1"/>
  <c r="Q27" i="1"/>
  <c r="R27" i="1" s="1"/>
  <c r="Q30" i="1"/>
  <c r="R30" i="1" s="1"/>
  <c r="P86" i="1"/>
  <c r="Q29" i="1"/>
  <c r="R29" i="1" s="1"/>
  <c r="Q32" i="1"/>
  <c r="R32" i="1" s="1"/>
  <c r="Q28" i="1"/>
  <c r="R28" i="1" s="1"/>
  <c r="Q5" i="1"/>
  <c r="R5" i="1" s="1"/>
  <c r="P5" i="1"/>
  <c r="P32" i="1"/>
  <c r="Q82" i="1"/>
  <c r="R82" i="1" s="1"/>
  <c r="P82" i="1"/>
  <c r="Q170" i="1"/>
  <c r="R170" i="1" s="1"/>
  <c r="P170" i="1"/>
  <c r="Q164" i="1"/>
  <c r="R164" i="1" s="1"/>
  <c r="P164" i="1"/>
  <c r="Q156" i="1"/>
  <c r="R156" i="1" s="1"/>
  <c r="P156" i="1"/>
  <c r="Q148" i="1"/>
  <c r="R148" i="1" s="1"/>
  <c r="P148" i="1"/>
  <c r="Q140" i="1"/>
  <c r="R140" i="1" s="1"/>
  <c r="P140" i="1"/>
  <c r="Q130" i="1"/>
  <c r="R130" i="1" s="1"/>
  <c r="P130" i="1"/>
  <c r="Q123" i="1"/>
  <c r="R123" i="1" s="1"/>
  <c r="P123" i="1"/>
  <c r="Q115" i="1"/>
  <c r="R115" i="1" s="1"/>
  <c r="P115" i="1"/>
  <c r="Q107" i="1"/>
  <c r="R107" i="1" s="1"/>
  <c r="P107" i="1"/>
  <c r="Q99" i="1"/>
  <c r="R99" i="1" s="1"/>
  <c r="P99" i="1"/>
  <c r="Q91" i="1"/>
  <c r="R91" i="1" s="1"/>
  <c r="P91" i="1"/>
  <c r="Q78" i="1"/>
  <c r="R78" i="1" s="1"/>
  <c r="P78" i="1"/>
  <c r="Q70" i="1"/>
  <c r="R70" i="1" s="1"/>
  <c r="P70" i="1"/>
  <c r="Q63" i="1"/>
  <c r="R63" i="1" s="1"/>
  <c r="P63" i="1"/>
  <c r="Q56" i="1"/>
  <c r="R56" i="1" s="1"/>
  <c r="P56" i="1"/>
  <c r="Q48" i="1"/>
  <c r="R48" i="1" s="1"/>
  <c r="P48" i="1"/>
  <c r="Q44" i="1"/>
  <c r="R44" i="1" s="1"/>
  <c r="P44" i="1"/>
  <c r="Q40" i="1"/>
  <c r="R40" i="1" s="1"/>
  <c r="P40" i="1"/>
  <c r="Q37" i="1"/>
  <c r="R37" i="1" s="1"/>
  <c r="P37" i="1"/>
  <c r="Q18" i="1"/>
  <c r="R18" i="1" s="1"/>
  <c r="P18" i="1"/>
  <c r="Q9" i="1"/>
  <c r="R9" i="1" s="1"/>
  <c r="P9" i="1"/>
  <c r="Q135" i="1"/>
  <c r="R135" i="1" s="1"/>
  <c r="P135" i="1"/>
  <c r="P27" i="1"/>
  <c r="Q176" i="1"/>
  <c r="R176" i="1" s="1"/>
  <c r="P176" i="1"/>
  <c r="Q167" i="1"/>
  <c r="R167" i="1" s="1"/>
  <c r="P167" i="1"/>
  <c r="Q159" i="1"/>
  <c r="R159" i="1" s="1"/>
  <c r="P159" i="1"/>
  <c r="Q151" i="1"/>
  <c r="R151" i="1" s="1"/>
  <c r="P151" i="1"/>
  <c r="Q143" i="1"/>
  <c r="R143" i="1" s="1"/>
  <c r="P143" i="1"/>
  <c r="Q133" i="1"/>
  <c r="R133" i="1" s="1"/>
  <c r="P133" i="1"/>
  <c r="Q126" i="1"/>
  <c r="R126" i="1" s="1"/>
  <c r="P126" i="1"/>
  <c r="Q122" i="1"/>
  <c r="R122" i="1" s="1"/>
  <c r="P122" i="1"/>
  <c r="Q114" i="1"/>
  <c r="R114" i="1" s="1"/>
  <c r="P114" i="1"/>
  <c r="Q106" i="1"/>
  <c r="R106" i="1" s="1"/>
  <c r="P106" i="1"/>
  <c r="Q102" i="1"/>
  <c r="R102" i="1" s="1"/>
  <c r="P102" i="1"/>
  <c r="Q94" i="1"/>
  <c r="R94" i="1" s="1"/>
  <c r="P94" i="1"/>
  <c r="Q86" i="1"/>
  <c r="R86" i="1" s="1"/>
  <c r="Q73" i="1"/>
  <c r="R73" i="1" s="1"/>
  <c r="P73" i="1"/>
  <c r="Q66" i="1"/>
  <c r="R66" i="1" s="1"/>
  <c r="P66" i="1"/>
  <c r="Q55" i="1"/>
  <c r="R55" i="1" s="1"/>
  <c r="P55" i="1"/>
  <c r="Q13" i="1"/>
  <c r="R13" i="1" s="1"/>
  <c r="P13" i="1"/>
  <c r="Q174" i="1"/>
  <c r="R174" i="1" s="1"/>
  <c r="P174" i="1"/>
  <c r="P30" i="1"/>
  <c r="Q179" i="1"/>
  <c r="R179" i="1" s="1"/>
  <c r="P179" i="1"/>
  <c r="Q175" i="1"/>
  <c r="R175" i="1" s="1"/>
  <c r="P175" i="1"/>
  <c r="Q166" i="1"/>
  <c r="R166" i="1" s="1"/>
  <c r="P166" i="1"/>
  <c r="Q162" i="1"/>
  <c r="R162" i="1" s="1"/>
  <c r="P162" i="1"/>
  <c r="Q158" i="1"/>
  <c r="R158" i="1" s="1"/>
  <c r="P158" i="1"/>
  <c r="Q154" i="1"/>
  <c r="R154" i="1" s="1"/>
  <c r="P154" i="1"/>
  <c r="Q150" i="1"/>
  <c r="R150" i="1" s="1"/>
  <c r="P150" i="1"/>
  <c r="Q146" i="1"/>
  <c r="R146" i="1" s="1"/>
  <c r="P146" i="1"/>
  <c r="Q142" i="1"/>
  <c r="R142" i="1" s="1"/>
  <c r="P142" i="1"/>
  <c r="Q137" i="1"/>
  <c r="R137" i="1" s="1"/>
  <c r="P137" i="1"/>
  <c r="Q132" i="1"/>
  <c r="R132" i="1" s="1"/>
  <c r="P132" i="1"/>
  <c r="Q129" i="1"/>
  <c r="R129" i="1" s="1"/>
  <c r="P129" i="1"/>
  <c r="Q125" i="1"/>
  <c r="R125" i="1" s="1"/>
  <c r="P125" i="1"/>
  <c r="Q121" i="1"/>
  <c r="R121" i="1" s="1"/>
  <c r="P121" i="1"/>
  <c r="Q117" i="1"/>
  <c r="R117" i="1" s="1"/>
  <c r="P117" i="1"/>
  <c r="Q113" i="1"/>
  <c r="R113" i="1" s="1"/>
  <c r="P113" i="1"/>
  <c r="Q109" i="1"/>
  <c r="R109" i="1" s="1"/>
  <c r="P109" i="1"/>
  <c r="Q105" i="1"/>
  <c r="R105" i="1" s="1"/>
  <c r="P105" i="1"/>
  <c r="Q101" i="1"/>
  <c r="R101" i="1" s="1"/>
  <c r="P101" i="1"/>
  <c r="Q97" i="1"/>
  <c r="R97" i="1" s="1"/>
  <c r="P97" i="1"/>
  <c r="Q93" i="1"/>
  <c r="R93" i="1" s="1"/>
  <c r="P93" i="1"/>
  <c r="Q85" i="1"/>
  <c r="R85" i="1" s="1"/>
  <c r="P85" i="1"/>
  <c r="Q80" i="1"/>
  <c r="R80" i="1" s="1"/>
  <c r="P80" i="1"/>
  <c r="Q76" i="1"/>
  <c r="R76" i="1" s="1"/>
  <c r="P76" i="1"/>
  <c r="Q72" i="1"/>
  <c r="R72" i="1" s="1"/>
  <c r="P72" i="1"/>
  <c r="Q68" i="1"/>
  <c r="R68" i="1" s="1"/>
  <c r="P68" i="1"/>
  <c r="Q65" i="1"/>
  <c r="R65" i="1" s="1"/>
  <c r="P65" i="1"/>
  <c r="Q61" i="1"/>
  <c r="R61" i="1" s="1"/>
  <c r="P61" i="1"/>
  <c r="Q58" i="1"/>
  <c r="R58" i="1" s="1"/>
  <c r="P58" i="1"/>
  <c r="Q54" i="1"/>
  <c r="R54" i="1" s="1"/>
  <c r="P54" i="1"/>
  <c r="Q50" i="1"/>
  <c r="R50" i="1" s="1"/>
  <c r="P50" i="1"/>
  <c r="Q46" i="1"/>
  <c r="R46" i="1" s="1"/>
  <c r="P46" i="1"/>
  <c r="Q42" i="1"/>
  <c r="R42" i="1" s="1"/>
  <c r="P42" i="1"/>
  <c r="Q20" i="1"/>
  <c r="R20" i="1" s="1"/>
  <c r="P20" i="1"/>
  <c r="Q16" i="1"/>
  <c r="R16" i="1" s="1"/>
  <c r="P16" i="1"/>
  <c r="Q12" i="1"/>
  <c r="R12" i="1" s="1"/>
  <c r="P12" i="1"/>
  <c r="Q7" i="1"/>
  <c r="R7" i="1" s="1"/>
  <c r="P7" i="1"/>
  <c r="P28" i="1"/>
  <c r="Q177" i="1"/>
  <c r="R177" i="1" s="1"/>
  <c r="P177" i="1"/>
  <c r="Q160" i="1"/>
  <c r="R160" i="1" s="1"/>
  <c r="P160" i="1"/>
  <c r="Q152" i="1"/>
  <c r="R152" i="1" s="1"/>
  <c r="P152" i="1"/>
  <c r="Q144" i="1"/>
  <c r="R144" i="1" s="1"/>
  <c r="P144" i="1"/>
  <c r="Q134" i="1"/>
  <c r="R134" i="1" s="1"/>
  <c r="P134" i="1"/>
  <c r="Q127" i="1"/>
  <c r="R127" i="1" s="1"/>
  <c r="P127" i="1"/>
  <c r="Q119" i="1"/>
  <c r="R119" i="1" s="1"/>
  <c r="P119" i="1"/>
  <c r="Q111" i="1"/>
  <c r="R111" i="1" s="1"/>
  <c r="P111" i="1"/>
  <c r="Q103" i="1"/>
  <c r="R103" i="1" s="1"/>
  <c r="P103" i="1"/>
  <c r="Q95" i="1"/>
  <c r="R95" i="1" s="1"/>
  <c r="P95" i="1"/>
  <c r="Q87" i="1"/>
  <c r="R87" i="1" s="1"/>
  <c r="P87" i="1"/>
  <c r="Q83" i="1"/>
  <c r="R83" i="1" s="1"/>
  <c r="P83" i="1"/>
  <c r="Q74" i="1"/>
  <c r="R74" i="1" s="1"/>
  <c r="P74" i="1"/>
  <c r="Q67" i="1"/>
  <c r="R67" i="1" s="1"/>
  <c r="P67" i="1"/>
  <c r="Q60" i="1"/>
  <c r="R60" i="1" s="1"/>
  <c r="P60" i="1"/>
  <c r="Q52" i="1"/>
  <c r="R52" i="1" s="1"/>
  <c r="P52" i="1"/>
  <c r="Q14" i="1"/>
  <c r="R14" i="1" s="1"/>
  <c r="P14" i="1"/>
  <c r="P31" i="1"/>
  <c r="Q169" i="1"/>
  <c r="R169" i="1" s="1"/>
  <c r="P169" i="1"/>
  <c r="Q163" i="1"/>
  <c r="R163" i="1" s="1"/>
  <c r="P163" i="1"/>
  <c r="Q155" i="1"/>
  <c r="R155" i="1" s="1"/>
  <c r="P155" i="1"/>
  <c r="Q147" i="1"/>
  <c r="R147" i="1" s="1"/>
  <c r="P147" i="1"/>
  <c r="Q139" i="1"/>
  <c r="R139" i="1" s="1"/>
  <c r="P139" i="1"/>
  <c r="Q118" i="1"/>
  <c r="R118" i="1" s="1"/>
  <c r="P118" i="1"/>
  <c r="Q110" i="1"/>
  <c r="R110" i="1" s="1"/>
  <c r="P110" i="1"/>
  <c r="Q98" i="1"/>
  <c r="R98" i="1" s="1"/>
  <c r="P98" i="1"/>
  <c r="Q90" i="1"/>
  <c r="R90" i="1" s="1"/>
  <c r="P90" i="1"/>
  <c r="Q81" i="1"/>
  <c r="R81" i="1" s="1"/>
  <c r="P81" i="1"/>
  <c r="Q77" i="1"/>
  <c r="R77" i="1" s="1"/>
  <c r="P77" i="1"/>
  <c r="Q69" i="1"/>
  <c r="R69" i="1" s="1"/>
  <c r="P69" i="1"/>
  <c r="Q62" i="1"/>
  <c r="R62" i="1" s="1"/>
  <c r="P62" i="1"/>
  <c r="Q59" i="1"/>
  <c r="R59" i="1" s="1"/>
  <c r="P59" i="1"/>
  <c r="Q51" i="1"/>
  <c r="R51" i="1" s="1"/>
  <c r="P51" i="1"/>
  <c r="Q47" i="1"/>
  <c r="R47" i="1" s="1"/>
  <c r="P47" i="1"/>
  <c r="Q43" i="1"/>
  <c r="R43" i="1" s="1"/>
  <c r="P43" i="1"/>
  <c r="Q39" i="1"/>
  <c r="R39" i="1" s="1"/>
  <c r="P39" i="1"/>
  <c r="Q36" i="1"/>
  <c r="R36" i="1" s="1"/>
  <c r="P36" i="1"/>
  <c r="Q17" i="1"/>
  <c r="R17" i="1" s="1"/>
  <c r="P17" i="1"/>
  <c r="Q8" i="1"/>
  <c r="R8" i="1" s="1"/>
  <c r="P8" i="1"/>
  <c r="Q173" i="1"/>
  <c r="R173" i="1" s="1"/>
  <c r="P173" i="1"/>
  <c r="P29" i="1"/>
  <c r="Q178" i="1"/>
  <c r="R178" i="1" s="1"/>
  <c r="P178" i="1"/>
  <c r="Q168" i="1"/>
  <c r="R168" i="1" s="1"/>
  <c r="P168" i="1"/>
  <c r="Q165" i="1"/>
  <c r="R165" i="1" s="1"/>
  <c r="P165" i="1"/>
  <c r="Q161" i="1"/>
  <c r="R161" i="1" s="1"/>
  <c r="P161" i="1"/>
  <c r="Q157" i="1"/>
  <c r="R157" i="1" s="1"/>
  <c r="P157" i="1"/>
  <c r="Q153" i="1"/>
  <c r="R153" i="1" s="1"/>
  <c r="P153" i="1"/>
  <c r="Q149" i="1"/>
  <c r="R149" i="1" s="1"/>
  <c r="P149" i="1"/>
  <c r="Q145" i="1"/>
  <c r="R145" i="1" s="1"/>
  <c r="P145" i="1"/>
  <c r="Q141" i="1"/>
  <c r="R141" i="1" s="1"/>
  <c r="P141" i="1"/>
  <c r="Q136" i="1"/>
  <c r="R136" i="1" s="1"/>
  <c r="P136" i="1"/>
  <c r="Q131" i="1"/>
  <c r="R131" i="1" s="1"/>
  <c r="P131" i="1"/>
  <c r="Q128" i="1"/>
  <c r="R128" i="1" s="1"/>
  <c r="P128" i="1"/>
  <c r="Q124" i="1"/>
  <c r="R124" i="1" s="1"/>
  <c r="P124" i="1"/>
  <c r="Q120" i="1"/>
  <c r="R120" i="1" s="1"/>
  <c r="P120" i="1"/>
  <c r="Q116" i="1"/>
  <c r="R116" i="1" s="1"/>
  <c r="P116" i="1"/>
  <c r="Q112" i="1"/>
  <c r="R112" i="1" s="1"/>
  <c r="P112" i="1"/>
  <c r="Q108" i="1"/>
  <c r="R108" i="1" s="1"/>
  <c r="P108" i="1"/>
  <c r="Q104" i="1"/>
  <c r="R104" i="1" s="1"/>
  <c r="P104" i="1"/>
  <c r="Q100" i="1"/>
  <c r="R100" i="1" s="1"/>
  <c r="P100" i="1"/>
  <c r="Q96" i="1"/>
  <c r="R96" i="1" s="1"/>
  <c r="P96" i="1"/>
  <c r="Q92" i="1"/>
  <c r="R92" i="1" s="1"/>
  <c r="P92" i="1"/>
  <c r="Q88" i="1"/>
  <c r="R88" i="1" s="1"/>
  <c r="P88" i="1"/>
  <c r="Q84" i="1"/>
  <c r="R84" i="1" s="1"/>
  <c r="P84" i="1"/>
  <c r="Q79" i="1"/>
  <c r="R79" i="1" s="1"/>
  <c r="P79" i="1"/>
  <c r="Q75" i="1"/>
  <c r="R75" i="1" s="1"/>
  <c r="P75" i="1"/>
  <c r="Q71" i="1"/>
  <c r="R71" i="1" s="1"/>
  <c r="P71" i="1"/>
  <c r="Q64" i="1"/>
  <c r="R64" i="1" s="1"/>
  <c r="P64" i="1"/>
  <c r="Q57" i="1"/>
  <c r="R57" i="1" s="1"/>
  <c r="P57" i="1"/>
  <c r="Q53" i="1"/>
  <c r="R53" i="1" s="1"/>
  <c r="P53" i="1"/>
  <c r="Q49" i="1"/>
  <c r="R49" i="1" s="1"/>
  <c r="P49" i="1"/>
  <c r="Q45" i="1"/>
  <c r="R45" i="1" s="1"/>
  <c r="P45" i="1"/>
  <c r="Q41" i="1"/>
  <c r="R41" i="1" s="1"/>
  <c r="P41" i="1"/>
  <c r="Q38" i="1"/>
  <c r="R38" i="1" s="1"/>
  <c r="P38" i="1"/>
  <c r="Q19" i="1"/>
  <c r="R19" i="1" s="1"/>
  <c r="P19" i="1"/>
  <c r="Q15" i="1"/>
  <c r="R15" i="1" s="1"/>
  <c r="P15" i="1"/>
  <c r="Q11" i="1"/>
  <c r="R11" i="1" s="1"/>
  <c r="P11" i="1"/>
  <c r="Q6" i="1"/>
  <c r="R6" i="1" s="1"/>
  <c r="P6" i="1"/>
</calcChain>
</file>

<file path=xl/sharedStrings.xml><?xml version="1.0" encoding="utf-8"?>
<sst xmlns="http://schemas.openxmlformats.org/spreadsheetml/2006/main" count="778" uniqueCount="355">
  <si>
    <t>Чехия</t>
  </si>
  <si>
    <t xml:space="preserve"> (КНД)</t>
  </si>
  <si>
    <t>наименование и товарный знак</t>
  </si>
  <si>
    <t xml:space="preserve"> спецификация</t>
  </si>
  <si>
    <t>измерительное устройство</t>
  </si>
  <si>
    <t>цена за единицу товара / AMD</t>
  </si>
  <si>
    <t>Общая цена / AMD</t>
  </si>
  <si>
    <t>общее количество</t>
  </si>
  <si>
    <t>поставка</t>
  </si>
  <si>
    <t>адрес</t>
  </si>
  <si>
    <t>голосов</t>
  </si>
  <si>
    <t>часть</t>
  </si>
  <si>
    <t>Арташисян 46/1</t>
  </si>
  <si>
    <t xml:space="preserve">часть </t>
  </si>
  <si>
    <t xml:space="preserve">коробка </t>
  </si>
  <si>
    <t xml:space="preserve">ориентировочная цена </t>
  </si>
  <si>
    <t>сумма</t>
  </si>
  <si>
    <t>2020 Стиль</t>
  </si>
  <si>
    <t>достаточные средства для реализации контракта предусматривает график платежей устанавливаются в дополнительных соглашениях **</t>
  </si>
  <si>
    <t xml:space="preserve"> </t>
  </si>
  <si>
    <t>Стерильные перчатки N6.5</t>
  </si>
  <si>
    <t xml:space="preserve">Медицинские перчатки, стерильная, N6.5 тальк выдача остаточную по крайней мере за 1 год до окончания срока годности продуктов pitanelutyan периода: 75%, 1-2 года, по крайней мере, 2/3, 2 года или более pitanelutyan срока товаров для товаров pitanelutyan срока по крайней мере, 15 месяцев, ISO13485 сертификаты качества или ГОСТ Р ИСО 13485 или эквивалент. </t>
  </si>
  <si>
    <t xml:space="preserve">пара </t>
  </si>
  <si>
    <t xml:space="preserve">Стерильные перчатки N7 </t>
  </si>
  <si>
    <t>Медицинские перчатки, стерильные, N7 тальк).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</si>
  <si>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>Стерильные перчатки N7.5</t>
  </si>
  <si>
    <t>Медицинские перчатки, стерильный тальк N7.5: Дата передачи оставшихся 75% до не менее 1 года, 1-2 года, по крайней мере, 15 месяцев, по меньшей мере, 2/3, более 2-х лет pitanelutyan термина товаров для товаров pitanelutyan термина для товаров pitanelutyan срока: сертификаты качества: ISO13485 или ГОСТ Р ИСО 13485 или эквивалент.</t>
  </si>
  <si>
    <t>Стерильные перчатки N8</t>
  </si>
  <si>
    <t>Медицинские перчатки, стерильный тальк N8: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</si>
  <si>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>Стерильные перчатки N8.5</t>
  </si>
  <si>
    <t>Медицинские перчатки, стерильный тальк N8.5: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</si>
  <si>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>L смотровые перчатки</t>
  </si>
  <si>
    <r>
      <t>Латексные смотровые перчатки, нестерильные без талька. латекс</t>
    </r>
    <r>
      <rPr>
        <sz val="6"/>
        <color rgb="FFFF0000"/>
        <rFont val="Sylfaen"/>
        <family val="1"/>
        <charset val="204"/>
      </rPr>
      <t xml:space="preserve"> L, </t>
    </r>
    <r>
      <rPr>
        <sz val="6"/>
        <color rgb="FF000000"/>
        <rFont val="Sylfaen"/>
        <family val="1"/>
        <charset val="204"/>
      </rPr>
      <t xml:space="preserve">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</t>
    </r>
    <r>
      <rPr>
        <sz val="6"/>
        <color rgb="FFFF0000"/>
        <rFont val="Sylfaen"/>
        <family val="1"/>
        <charset val="204"/>
      </rPr>
      <t xml:space="preserve"> </t>
    </r>
    <r>
      <rPr>
        <sz val="6"/>
        <color theme="1"/>
        <rFont val="Sylfaen"/>
        <family val="1"/>
        <charset val="204"/>
      </rPr>
      <t xml:space="preserve">Наличие сертификатов качества </t>
    </r>
    <r>
      <rPr>
        <sz val="6"/>
        <color rgb="FF000000"/>
        <rFont val="Sylfaen"/>
        <family val="1"/>
        <charset val="204"/>
      </rPr>
      <t xml:space="preserve"> </t>
    </r>
  </si>
  <si>
    <t xml:space="preserve">Экзаменационные перчатки M </t>
  </si>
  <si>
    <r>
      <t>Латексные смотровые перчатки, нестерильные без талька. латекс</t>
    </r>
    <r>
      <rPr>
        <sz val="6"/>
        <color rgb="FFFF0000"/>
        <rFont val="Sylfaen"/>
        <family val="1"/>
        <charset val="204"/>
      </rPr>
      <t xml:space="preserve"> М:</t>
    </r>
    <r>
      <rPr>
        <sz val="6"/>
        <color rgb="FF000000"/>
        <rFont val="Sylfaen"/>
        <family val="1"/>
        <charset val="204"/>
      </rPr>
      <t xml:space="preserve">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</t>
    </r>
    <r>
      <rPr>
        <sz val="6"/>
        <color rgb="FFFF0000"/>
        <rFont val="Sylfaen"/>
        <family val="1"/>
        <charset val="204"/>
      </rPr>
      <t xml:space="preserve"> </t>
    </r>
    <r>
      <rPr>
        <sz val="6"/>
        <color theme="1"/>
        <rFont val="Sylfaen"/>
        <family val="1"/>
        <charset val="204"/>
      </rPr>
      <t xml:space="preserve">Наличие сертификатов качества </t>
    </r>
    <r>
      <rPr>
        <sz val="6"/>
        <color rgb="FF000000"/>
        <rFont val="Sylfaen"/>
        <family val="1"/>
        <charset val="204"/>
      </rPr>
      <t xml:space="preserve"> </t>
    </r>
  </si>
  <si>
    <t xml:space="preserve">S смотровые перчатки </t>
  </si>
  <si>
    <r>
      <t>Латексные смотровые перчатки, нестерильные без талька. латекс</t>
    </r>
    <r>
      <rPr>
        <sz val="6"/>
        <color rgb="FFFF0000"/>
        <rFont val="Sylfaen"/>
        <family val="1"/>
        <charset val="204"/>
      </rPr>
      <t xml:space="preserve"> S:</t>
    </r>
    <r>
      <rPr>
        <sz val="6"/>
        <color rgb="FF000000"/>
        <rFont val="Sylfaen"/>
        <family val="1"/>
        <charset val="204"/>
      </rPr>
      <t>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</t>
    </r>
    <r>
      <rPr>
        <sz val="6"/>
        <color rgb="FFFF0000"/>
        <rFont val="Sylfaen"/>
        <family val="1"/>
        <charset val="204"/>
      </rPr>
      <t xml:space="preserve"> </t>
    </r>
    <r>
      <rPr>
        <sz val="6"/>
        <color theme="1"/>
        <rFont val="Sylfaen"/>
        <family val="1"/>
        <charset val="204"/>
      </rPr>
      <t xml:space="preserve">Наличие сертификатов качества </t>
    </r>
    <r>
      <rPr>
        <sz val="6"/>
        <color rgb="FF000000"/>
        <rFont val="Sylfaen"/>
        <family val="1"/>
        <charset val="204"/>
      </rPr>
      <t xml:space="preserve"> </t>
    </r>
  </si>
  <si>
    <t xml:space="preserve">Нитриловые перчатки осмотр S </t>
  </si>
  <si>
    <t>Нитрил перчатки осмотр, нестерильные без талька. Nitrilefunction S: Дата окончания срока действия передачи является остаточный срок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</si>
  <si>
    <t xml:space="preserve">Нитриловые перчатки осмотр M </t>
  </si>
  <si>
    <r>
      <t>перчатки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осмотр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нитрил,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нет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асептический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без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тальк</t>
    </r>
    <r>
      <rPr>
        <sz val="6"/>
        <color rgb="FF000000"/>
        <rFont val="Calibri"/>
        <family val="2"/>
        <charset val="204"/>
      </rPr>
      <t>, , Nitrilefunction M:</t>
    </r>
    <r>
      <rPr>
        <sz val="6"/>
        <color rgb="FF000000"/>
        <rFont val="Sylfaen"/>
        <family val="1"/>
        <charset val="204"/>
      </rPr>
      <t>передача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является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постоянный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истечение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крайний срок</t>
    </r>
    <r>
      <rPr>
        <sz val="6"/>
        <color rgb="FF000000"/>
        <rFont val="Calibri"/>
        <family val="2"/>
        <charset val="204"/>
      </rPr>
      <t xml:space="preserve">- </t>
    </r>
    <r>
      <rPr>
        <sz val="6"/>
        <color rgb="FF000000"/>
        <rFont val="Sylfaen"/>
        <family val="1"/>
        <charset val="204"/>
      </rPr>
      <t>в</t>
    </r>
    <r>
      <rPr>
        <sz val="6"/>
        <color rgb="FF000000"/>
        <rFont val="Calibri"/>
        <family val="2"/>
        <charset val="204"/>
      </rPr>
      <t xml:space="preserve"> 1 </t>
    </r>
    <r>
      <rPr>
        <sz val="6"/>
        <color rgb="FF000000"/>
        <rFont val="Sylfaen"/>
        <family val="1"/>
        <charset val="204"/>
      </rPr>
      <t>год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pitanelutyan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срок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ունեցող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продукты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для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по крайней мере</t>
    </r>
    <r>
      <rPr>
        <sz val="6"/>
        <color rgb="FF000000"/>
        <rFont val="Calibri"/>
        <family val="2"/>
        <charset val="204"/>
      </rPr>
      <t xml:space="preserve">75%, 1-2 </t>
    </r>
    <r>
      <rPr>
        <sz val="6"/>
        <color rgb="FF000000"/>
        <rFont val="Sylfaen"/>
        <family val="1"/>
        <charset val="204"/>
      </rPr>
      <t>год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pitanelutyan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срок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ունեցող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продукты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для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по крайней мере</t>
    </r>
    <r>
      <rPr>
        <sz val="6"/>
        <color rgb="FF000000"/>
        <rFont val="Calibri"/>
        <family val="2"/>
        <charset val="204"/>
      </rPr>
      <t xml:space="preserve">2/3: 2 </t>
    </r>
    <r>
      <rPr>
        <sz val="6"/>
        <color rgb="FF000000"/>
        <rFont val="Sylfaen"/>
        <family val="1"/>
        <charset val="204"/>
      </rPr>
      <t>лет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более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pitanelutyan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срок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ունեցող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продукты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для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по крайней мере</t>
    </r>
    <r>
      <rPr>
        <sz val="6"/>
        <color rgb="FF000000"/>
        <rFont val="Calibri"/>
        <family val="2"/>
        <charset val="204"/>
      </rPr>
      <t xml:space="preserve">15 </t>
    </r>
    <r>
      <rPr>
        <sz val="6"/>
        <color rgb="FF000000"/>
        <rFont val="Sylfaen"/>
        <family val="1"/>
        <charset val="204"/>
      </rPr>
      <t>месяц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качество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сертификаты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доступность</t>
    </r>
    <r>
      <rPr>
        <sz val="6"/>
        <color rgb="FF000000"/>
        <rFont val="Calibri"/>
        <family val="2"/>
        <charset val="204"/>
      </rPr>
      <t xml:space="preserve"> </t>
    </r>
  </si>
  <si>
    <t xml:space="preserve">Нитриловые перчатки осмотр L </t>
  </si>
  <si>
    <t>Нитрил перчатки осмотр, нестерильные без талька. Nitrilefunction M: хэндовера представляет собой остаточный срок до 1 года срок годности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</si>
  <si>
    <t>Измерения давления манжеты, детский chyughani</t>
  </si>
  <si>
    <t>Измерения давления манжеты. Тонометры манжет, детские размеры для измерения давления менее чем, ластик, трек 1.</t>
  </si>
  <si>
    <t>Измерительный давление манжеты chyughani metsah.</t>
  </si>
  <si>
    <t>Измерения давления манжеты. Тонометры манжеты для измерения давления менее чем взрослых размеров, ластик, дорожки 1.</t>
  </si>
  <si>
    <t>Средние измерения давления манжеты на chyughani</t>
  </si>
  <si>
    <t>Измерения давления манжеты. Тонометры манжета, чтобы измерить давление меньше, чем среднего размера, ластик, трек 1.</t>
  </si>
  <si>
    <t>Измерения давления манжеты неонатальной за chyughani</t>
  </si>
  <si>
    <t>Измерения давления манжеты. Тонометры для измерения давления менее чем манжеты, неонатальный и младенец, pediatrik размеров Популярности резинка, трек 1.</t>
  </si>
  <si>
    <t>Mikrovet</t>
  </si>
  <si>
    <r>
      <t>Mikrovent</t>
    </r>
    <r>
      <rPr>
        <sz val="6"/>
        <color rgb="FF000000"/>
        <rFont val="Calibri"/>
        <family val="2"/>
        <charset val="204"/>
      </rPr>
      <t xml:space="preserve"> EDTA-</t>
    </r>
    <r>
      <rPr>
        <sz val="6"/>
        <color rgb="FF000000"/>
        <rFont val="Sylfaen"/>
        <family val="1"/>
        <charset val="204"/>
      </rPr>
      <t>кто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образец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объем</t>
    </r>
    <r>
      <rPr>
        <sz val="6"/>
        <color rgb="FF000000"/>
        <rFont val="Calibri"/>
        <family val="2"/>
        <charset val="204"/>
      </rPr>
      <t xml:space="preserve"> 300 </t>
    </r>
    <r>
      <rPr>
        <sz val="6"/>
        <color rgb="FF000000"/>
        <rFont val="Sylfaen"/>
        <family val="1"/>
        <charset val="204"/>
      </rPr>
      <t>mikrolitr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размер</t>
    </r>
    <r>
      <rPr>
        <sz val="6"/>
        <color rgb="FF000000"/>
        <rFont val="Calibri"/>
        <family val="2"/>
        <charset val="204"/>
      </rPr>
      <t xml:space="preserve">100 </t>
    </r>
    <r>
      <rPr>
        <sz val="6"/>
        <color rgb="FF000000"/>
        <rFont val="Sylfaen"/>
        <family val="1"/>
        <charset val="204"/>
      </rPr>
      <t>часть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защита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условия</t>
    </r>
    <r>
      <rPr>
        <sz val="6"/>
        <color rgb="FF000000"/>
        <rFont val="Calibri"/>
        <family val="2"/>
        <charset val="204"/>
      </rPr>
      <t xml:space="preserve">- </t>
    </r>
    <r>
      <rPr>
        <sz val="6"/>
        <color rgb="FF000000"/>
        <rFont val="Sylfaen"/>
        <family val="1"/>
        <charset val="204"/>
      </rPr>
      <t>senyakanyin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температура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выдача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является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pitanelutyan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крайний срок</t>
    </r>
    <r>
      <rPr>
        <sz val="6"/>
        <color rgb="FF000000"/>
        <rFont val="Calibri"/>
        <family val="2"/>
        <charset val="204"/>
      </rPr>
      <t xml:space="preserve"> 1/2.</t>
    </r>
  </si>
  <si>
    <t>Эпиглоттит Vent 1.5</t>
  </si>
  <si>
    <t xml:space="preserve">Эпиглоттит Vent 1.5 Verklanayin odamugh I-гель, размер 1,5 (5-12kg) Verklanayin odamugh проходимости дыхательных путей программного обеспечения для общей анестезии во время операции и TNM случае, также может быть использована во отказавшем intubatsiai, в крайнем случае, также может быть использован в качестве тренда. Beranaempan ввода прозрачного odamugh я-гель в мягкой chpchvogh manzhete состоит из термопластичного эластомера имеет gelanman verklanayin остановки. Odamughi уплощенной и koratsvats проксимальной часть рта действует в качестве стабилизатора. Для размера / 4,0 мм трубки для пациентов с endotrakheal проводимости 1.5 (5-12kg вес, 10FR nazogastral для зонда). Следующие примечания наличие, размер, вес весы, положение зубов уровень идеально. Изготовлен из полиэтилена высокого давления, полипропилена, специального эластомера.
</t>
  </si>
  <si>
    <t>Эпиглоттит отверстие 2</t>
  </si>
  <si>
    <t xml:space="preserve">Эпиглоттит отверстие 2 Verklanayin odamugh размера 2 (10-25kg) Verklanayin odamugh обеспечения проходимости дыхательных путей для общей анестезии во время операции и в случае TNM, а также неоплачиваемый intubatsiai может быть использован в крайних случаях, может быть также использована в качестве тренда. Beranaempan ввода прозрачного odamugh я-гель в мягкой chpchvogh manzhete состоит из термопластичного эластомера имеет gelanman verklanayin остановки. Odamughi уплощенной и koratsvats проксимальной часть рта действует в качестве стабилизатора. Размер 2 (выдержки / 5,0 мм endotrakheal трубка для пациентов с весом 10-25kg, 12FR nazogastral для зонда). Следующие примечания наличие, размер, вес весы, положение зубов уровень идеально. Изготовлен из полиэтилена высокого давления, полипропилена, специального эластомера.
</t>
  </si>
  <si>
    <t>часть</t>
  </si>
  <si>
    <t>Эпиглоттит Vent 2.5</t>
  </si>
  <si>
    <t xml:space="preserve">Эпиглоттит вентиляционный Verklanayin odamugh размера от 2,5 до 2,5 (25-35kg) Verklanayin odamugh проходимости дыхательных путей программного обеспечения для общей анестезии во время операции и в случае TNM, а также неоплачиваемый intubatsiai может быть использован в крайних случаях, может быть также использована как тенденция. Beranaempan ввода прозрачного odamugh я-гель в мягкой chpchvogh manzhete состоит из термопластичного эластомера имеет gelanman verklanayin остановки. Odamughi уплощенной и koratsvats проксимальной часть рта действует в качестве стабилизатора. Для размера / 5,0 мм трубки для пациентов с endotrakheal проводимости 2,5 (25-35kg вес, 12FR nazogastral для зонда). Следующие примечания наличие, размер, вес весы, положение зубов уровень идеально. Изготовлен из полиэтилена высокого давления, полипропилена, специального эластомера.
</t>
  </si>
  <si>
    <t>Эпиглоттит отверстие 3</t>
  </si>
  <si>
    <t xml:space="preserve">Эпиглотчу отверстие 3 Verklanayin odamugh, размер 3 (30-60kg) Verklanayin odamugh обеспечения проходимости дыхательных путей для общей анестезии во время операции и в случае TNM, а также неоплачиваемый intubatsiai может быть использован в крайних случаях, может быть также использована в качестве тренда. Beranaempan ввода прозрачного odamugh я-гель в мягкой chpchvogh manzhete состоит из термопластичного эластомера имеет gelanman verklanayin остановки. Odamughi уплощенной и koratsvats проксимальной часть рта действует в качестве стабилизатора. Размер 3 (для / 6,0 мм трубки удерживающей endotrakheal для пациентов веса 30-60kg, 12FR nazogastral для зонда). Следующие примечания наличие, размер, вес весы, положение зубов уровень идеально. Изготовлен из полиэтилена высокого давления, полипропилена, специальный эластомер
</t>
  </si>
  <si>
    <t>Эпиглоттит отверстие 4</t>
  </si>
  <si>
    <t xml:space="preserve">Эпиглотчу отверстие 4 Verklanayin odamugh, размер 4 (50-90kg) Verklanayin odamugh обеспечения проходимости дыхательных путей для общей анестезии во время операции и в случае TNM, а также неоплачиваемый intubatsiai может быть использован в крайних случаях, может быть также использована в качестве тренда. Beranaempan ввода прозрачного odamugh я-гель в мягкой chpchvogh manzhete состоит из термопластичного эластомера имеет gelanman verklanayin остановки. Odamughi уплощенной и koratsvats проксимальной часть рта действует в качестве стабилизатора. Для размера / 7,0 мм трубки для проведения endotrakheal 4 пациента (50-90kg вес, 12FR nazogastral для зонда). Следующие примечания наличие, размер, вес весы, положение зубов уровень идеально. Изготовлен из полиэтилена высокого давления, полипропилена, специального эластомера.
</t>
  </si>
  <si>
    <t>Эпиглоттит отверстие 5</t>
  </si>
  <si>
    <t xml:space="preserve">Эпиглоттит отверстие 5 Verklanayin odamugh размера 5 (&gt; 90 кг) Verklanayin odamugh проходимости дыхательных путей программного обеспечения для общей анестезии во время операции и в случае TNM, а также неоплачиваемый intubatsiai может быть использован в крайних случаях, может быть также использован в качестве тренда. Beranaempan ввода прозрачного odamugh я-гель в мягкой chpchvogh manzhete состоит из термопластичного эластомера имеет gelanman verklanayin остановки. Odamughi уплощенной и koratsvats проксимальной часть рта действует в качестве стабилизатора. Размер 5 (&gt; / 8,0 мм endotrakheal для удержания трубы, 14Fr nazogastral зонда для пациентов с 90 кг веса). Следующие примечания наличие, размер, вес весы, положение зубов уровень идеально. Изготовлен из полиэтилена высокого давления, полипропилена, специального эластомера.
</t>
  </si>
  <si>
    <t>Моча контейнер анализ новорожденных</t>
  </si>
  <si>
    <t>Контейнеры для анализа мочи, одноразового использования. Формат- ПК, доставляя срок действия составляет 2/3 существования, наличие товарного знака. Обычные nshannere- «держать в сухом месте.»</t>
  </si>
  <si>
    <t xml:space="preserve">Моча контейнер 60 мл стерильной ложкой </t>
  </si>
  <si>
    <t>Тесты на пластиковый контейнер, крышку и стерильный. Герметик, объем 55 мл, -65 мл размеров ложки.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</si>
  <si>
    <t xml:space="preserve">Моча контейнер 100 мл </t>
  </si>
  <si>
    <t>Тесты на пластиковый контейнер, с крышкой. Герметик, объем 100 мл размеров.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</si>
  <si>
    <t xml:space="preserve">Mezendunich мешок крышки Cross </t>
  </si>
  <si>
    <t>Mezendunich мешок крышки. Объем 2000 мл объема.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</si>
  <si>
    <t xml:space="preserve">Изоляционные листы. </t>
  </si>
  <si>
    <r>
      <t>изолятор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лист</t>
    </r>
    <r>
      <rPr>
        <sz val="6"/>
        <color rgb="FF000000"/>
        <rFont val="Calibri"/>
        <family val="2"/>
        <charset val="204"/>
      </rPr>
      <t xml:space="preserve"> 80 * 2000 </t>
    </r>
    <r>
      <rPr>
        <sz val="6"/>
        <color rgb="FF000000"/>
        <rFont val="Sylfaen"/>
        <family val="1"/>
        <charset val="204"/>
      </rPr>
      <t>нет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уток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часть</t>
    </r>
    <r>
      <rPr>
        <sz val="6"/>
        <color rgb="FF000000"/>
        <rFont val="Calibri"/>
        <family val="2"/>
        <charset val="204"/>
      </rPr>
      <t xml:space="preserve"> 30</t>
    </r>
    <r>
      <rPr>
        <sz val="6"/>
        <color rgb="FF000000"/>
        <rFont val="Sylfaen"/>
        <family val="1"/>
        <charset val="204"/>
      </rPr>
      <t>с.</t>
    </r>
    <r>
      <rPr>
        <sz val="6"/>
        <color rgb="FF000000"/>
        <rFont val="Calibri"/>
        <family val="2"/>
        <charset val="204"/>
      </rPr>
      <t>/</t>
    </r>
    <r>
      <rPr>
        <sz val="6"/>
        <color rgb="FF000000"/>
        <rFont val="Sylfaen"/>
        <family val="1"/>
        <charset val="204"/>
      </rPr>
      <t>м</t>
    </r>
    <r>
      <rPr>
        <sz val="6"/>
        <color rgb="FF000000"/>
        <rFont val="Calibri"/>
        <family val="2"/>
        <charset val="204"/>
      </rPr>
      <t xml:space="preserve">2 </t>
    </r>
  </si>
  <si>
    <t>Случайные пользователи. gofreadzev затворы</t>
  </si>
  <si>
    <t>Медицинские одноразовые шапочки, не кусок полипропиленовой, хирургическое, гипоаллергенный. Шапка сделана из резиновых краев собраны.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</si>
  <si>
    <t>Разовые листов бумаги 50 бумага 50 *</t>
  </si>
  <si>
    <r>
      <t>Одноразовый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лист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бумага</t>
    </r>
    <r>
      <rPr>
        <sz val="6"/>
        <color rgb="FF000000"/>
        <rFont val="Calibri"/>
        <family val="2"/>
        <charset val="204"/>
      </rPr>
      <t xml:space="preserve"> 50 * 50, 12 </t>
    </r>
    <r>
      <rPr>
        <sz val="6"/>
        <color rgb="FF000000"/>
        <rFont val="Sylfaen"/>
        <family val="1"/>
        <charset val="204"/>
      </rPr>
      <t>дискриминация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нет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текстуры.</t>
    </r>
  </si>
  <si>
    <t>Разовые листов мягкой подставка 60 * 60</t>
  </si>
  <si>
    <t>Стенд листов, 60x60 размеров.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</si>
  <si>
    <t>Разовые листов мягкой стоять 60 * 80</t>
  </si>
  <si>
    <t>Стенд листов, 60х80 размеров.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</si>
  <si>
    <t>Разовые листов мягкой стоять 60 * 180</t>
  </si>
  <si>
    <t>Стенд листов, 60x180 размеров.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</si>
  <si>
    <t>Mizanot сингл</t>
  </si>
  <si>
    <t>Takanot пластик. Vormat- ПК, доставляя срок действия составляет 2/3 существования, наличие товарного знака. Обычные nshannere- «держать в сухом месте.»</t>
  </si>
  <si>
    <t xml:space="preserve">Yankhaueri Всасывающая система </t>
  </si>
  <si>
    <t>Стерильный, 118 м Аспирируйте Сопло 3 «-1,8 м</t>
  </si>
  <si>
    <t xml:space="preserve">скальпель tsayradir </t>
  </si>
  <si>
    <t>Tsayradir скальпеля стал стерильным из нержавеющей стали.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качества, / N11, N15, N20, N22, N25 /</t>
  </si>
  <si>
    <t>Шприц zhaneyi 100 мл / Nerarakich для стирки</t>
  </si>
  <si>
    <t>100 мл многоразовые стеклянные</t>
  </si>
  <si>
    <r>
      <t>младенец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датчик</t>
    </r>
    <r>
      <rPr>
        <sz val="8"/>
        <color rgb="FF000000"/>
        <rFont val="Calibri"/>
        <family val="2"/>
        <charset val="204"/>
      </rPr>
      <t xml:space="preserve"> SPO 2</t>
    </r>
  </si>
  <si>
    <t>Одноразовый SPO 2 датчика.</t>
  </si>
  <si>
    <r>
      <t>младенец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датчик</t>
    </r>
    <r>
      <rPr>
        <sz val="8"/>
        <color rgb="FF000000"/>
        <rFont val="Calibri"/>
        <family val="2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/>
    </r>
  </si>
  <si>
    <t>Conde, использование bazmakei или эквивалент</t>
  </si>
  <si>
    <t xml:space="preserve">шприц орошение </t>
  </si>
  <si>
    <t xml:space="preserve"> Yerakomponent 50 мл шприц для irigatsiayi</t>
  </si>
  <si>
    <t xml:space="preserve">50,0 шприц инфузионные </t>
  </si>
  <si>
    <r>
      <t xml:space="preserve">Yerakomponent 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шприц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lateeksazerts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apirogen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стерильный</t>
    </r>
    <r>
      <rPr>
        <sz val="6"/>
        <color rgb="FF000000"/>
        <rFont val="Calibri"/>
        <family val="2"/>
        <charset val="204"/>
      </rPr>
      <t xml:space="preserve">50 </t>
    </r>
    <r>
      <rPr>
        <sz val="6"/>
        <color rgb="FF000000"/>
        <rFont val="Sylfaen"/>
        <family val="1"/>
        <charset val="204"/>
      </rPr>
      <t>мл все</t>
    </r>
  </si>
  <si>
    <t>1 мл шприц</t>
  </si>
  <si>
    <t>Шприц иглы, для однократного применения 1 мл yerakomponent, размер иглы 29G фиксированной иглой. Шприц выполнен из прозрачного, нетоксичного материала.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</si>
  <si>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 xml:space="preserve">2 мл шприц </t>
  </si>
  <si>
    <r>
      <t>Шприц иглы yerakomponent 2 мл одноразового использования, иглы 23G</t>
    </r>
    <r>
      <rPr>
        <sz val="6"/>
        <color rgb="FFFF0000"/>
        <rFont val="Sylfaen"/>
        <family val="1"/>
        <charset val="204"/>
      </rPr>
      <t xml:space="preserve"> </t>
    </r>
    <r>
      <rPr>
        <sz val="6"/>
        <color rgb="FF000000"/>
        <rFont val="Sylfaen"/>
        <family val="1"/>
        <charset val="204"/>
      </rPr>
      <t>размеры, фиксированная игла. Шприц выполнен из прозрачного, нетоксичного материала.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  </r>
  </si>
  <si>
    <t xml:space="preserve">5 мл шприц </t>
  </si>
  <si>
    <t>Шприц иглы, 5 мл yerakomponent, одиночный размер использование иглы 22G. Шприц выполнен из прозрачного, нетоксичного материала.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</si>
  <si>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 xml:space="preserve">10 мл шприц </t>
  </si>
  <si>
    <r>
      <t xml:space="preserve">Шприц иглы yerakomponent 10 мл, иглы для однократного применения </t>
    </r>
    <r>
      <rPr>
        <sz val="6"/>
        <rFont val="Sylfaen"/>
        <family val="1"/>
        <charset val="204"/>
      </rPr>
      <t>21G</t>
    </r>
    <r>
      <rPr>
        <sz val="6"/>
        <color rgb="FFFF0000"/>
        <rFont val="Sylfaen"/>
        <family val="1"/>
        <charset val="204"/>
      </rPr>
      <t xml:space="preserve"> </t>
    </r>
    <r>
      <rPr>
        <sz val="6"/>
        <color rgb="FF000000"/>
        <rFont val="Sylfaen"/>
        <family val="1"/>
        <charset val="204"/>
      </rPr>
      <t>размеры. Шприц выполнен из прозрачного, нетоксичного материала.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  </r>
  </si>
  <si>
    <t xml:space="preserve">20 мл шприц </t>
  </si>
  <si>
    <t>Шприц иглы, для однократного применения 20 мл yerakomponent, 21g размеры иглы. Шприц выполнен из прозрачного, нетоксичного материала.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</si>
  <si>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 xml:space="preserve">20 мл шприц </t>
  </si>
  <si>
    <r>
      <t>шприц</t>
    </r>
    <r>
      <rPr>
        <sz val="6"/>
        <color rgb="FF000000"/>
        <rFont val="Calibri"/>
        <family val="2"/>
        <charset val="204"/>
      </rPr>
      <t xml:space="preserve"> 20</t>
    </r>
    <r>
      <rPr>
        <sz val="6"/>
        <color rgb="FF000000"/>
        <rFont val="Sylfaen"/>
        <family val="1"/>
        <charset val="204"/>
      </rPr>
      <t>мл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коричневый</t>
    </r>
    <r>
      <rPr>
        <sz val="6"/>
        <color rgb="FF000000"/>
        <rFont val="Calibri"/>
        <family val="2"/>
        <charset val="204"/>
      </rPr>
      <t xml:space="preserve"> </t>
    </r>
    <r>
      <rPr>
        <i/>
        <sz val="6"/>
        <color rgb="FF000000"/>
        <rFont val="Calibri"/>
        <family val="2"/>
        <charset val="204"/>
      </rPr>
      <t xml:space="preserve"> (Ссылка на товарный знак, указанному в отделении интенсивной терапии, поскольку устройства работают и производственная фирма Brown Brown IV) </t>
    </r>
  </si>
  <si>
    <r>
      <t>Система впрыска имеет ввод / вывод</t>
    </r>
    <r>
      <rPr>
        <b/>
        <sz val="16"/>
        <color rgb="FF000000"/>
        <rFont val="Sylfaen"/>
        <family val="1"/>
        <charset val="204"/>
      </rPr>
      <t xml:space="preserve"> </t>
    </r>
  </si>
  <si>
    <t xml:space="preserve">Система впрыска должна быть совместима Medtron КТ-D устройство с СТ2 / МРТ установить ПУВ для MR </t>
  </si>
  <si>
    <t>Nazotrakheal N5 трубка</t>
  </si>
  <si>
    <r>
      <t>Endotrakhial трубки манжеты низкого давления / North / nazotrakheal</t>
    </r>
    <r>
      <rPr>
        <sz val="6"/>
        <color rgb="FF000000"/>
        <rFont val="Calibri"/>
        <family val="2"/>
        <charset val="204"/>
      </rPr>
      <t xml:space="preserve"> интубация для N5 </t>
    </r>
  </si>
  <si>
    <t>Nazotrakheal N5.5 трубка</t>
  </si>
  <si>
    <r>
      <t>Endotrakhial трубки манжеты низкого давления / North / nazotrakheal</t>
    </r>
    <r>
      <rPr>
        <sz val="6"/>
        <color rgb="FF000000"/>
        <rFont val="Calibri"/>
        <family val="2"/>
        <charset val="204"/>
      </rPr>
      <t xml:space="preserve"> интубация для N5.5</t>
    </r>
  </si>
  <si>
    <t>Nazal odamugh деньги N1</t>
  </si>
  <si>
    <t>Nazal odamugh деньги N1,5</t>
  </si>
  <si>
    <t>Nazal odamugh деньги N2</t>
  </si>
  <si>
    <t>Nazal odamugh деньги N2,5</t>
  </si>
  <si>
    <t>Nazal odamugh деньги N3</t>
  </si>
  <si>
    <t>Nazal odamugh деньги N4</t>
  </si>
  <si>
    <t>Nazal odamugh деньги N5</t>
  </si>
  <si>
    <t>Shpatel сингл</t>
  </si>
  <si>
    <t>Shpatel деревянные, нестерильные. Длина не менее 140 мм и не более 160 мм, шириной не менее 16 мм и не более 20 мм. Шпатель payte- длина 150 мм, ширина 18 мм, нестерильные, коробка 100 штук. Срок действия передачи составляет 2/3 существования, наличие товарного знака. Обычные nshannere- «держать в сухом месте.»</t>
  </si>
  <si>
    <t>Shpatel гинекологические</t>
  </si>
  <si>
    <t xml:space="preserve">Shpatel одного гинекологические </t>
  </si>
  <si>
    <t>Т образуют дренажные соединения</t>
  </si>
  <si>
    <t>Т образуют дренажные соединения N 9, 1,8 -3 мм</t>
  </si>
  <si>
    <t>Т образуют дренажные соединения N 8</t>
  </si>
  <si>
    <t>33171100</t>
  </si>
  <si>
    <t>Спинной прокола иглой 22G</t>
  </si>
  <si>
    <t>Спинальная игла `22 G: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</si>
  <si>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>Спинной прокола иглой 25G</t>
  </si>
  <si>
    <t>Спинальная игла `25 G: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</si>
  <si>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>Спинной прокола иглой 27G</t>
  </si>
  <si>
    <t>Спинальная игла `27 G: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</si>
  <si>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>Спинной прокола иглой 20G</t>
  </si>
  <si>
    <t>Спинальная игла `20G: Дата передачи оставшихся 75% до не менее 1 года, 1-2 года, по крайней мере, 15 месяцев, по меньшей мере, 2/3, более 2-х лет pitanelutyan термина товаров для товаров pitanelutyan термина для товаров pitanelutyan срока: сертификаты качества: ISO13485 или ГОСТ Р ИСО 13485 или эквивалент.</t>
  </si>
  <si>
    <t>Пластиковые вакуумная трубка К2 ЭДТА</t>
  </si>
  <si>
    <t>Пластиковые вакуумные трубки. Содержание `К2 ЭДТА (etilendiamintetraatsetat), стерильный формат 13 * 75 мм, 2 мл. 100 шт / коробка или другой завод patetavormamab. . Сертификаты качества Сертификат контроля качества Artadroghintrvats (ISO 13485. ISO 9001): Время, необходимое для обеспечения качества прилагаемых khmabakanaki и стерилизации сертификатов. Проходной балл составляет 75% от срока годности доступности. Наличие товарного знака на упаковке завода.</t>
  </si>
  <si>
    <t>Пластиковые вакуумная трубка Хал-Клотен</t>
  </si>
  <si>
    <t>Пластиковые вакуумные трубки. Содержит: Хал выключатель и Клотен активное вещество, стерильный (etilendiamintetraatsetat), стерильный формат 13 * 100 мм, 3,5 мл. 100 шт / коробка или другой завод patetavormamab. . Сертификаты качества Сертификат контроля качества Artadroghintrvats (ISO 13485. ISO 9001): Время, необходимое для обеспечения качества прилагаемых khmabakanaki и стерилизации сертификатов. Проходной балл составляет 75% от срока годности доступности. Наличие товарного знака на упаковке завода.</t>
  </si>
  <si>
    <t>Пластиковые вакуумные трубки Naci</t>
  </si>
  <si>
    <t>Пластиковые вакуумные трубки. Содержание: NaCI (цитрат натрия) стерильные формат 13 * 75 мм, 3,6 мл. 100 шт / коробка или другой завод patetavormamab. . Сертификаты качества Сертификат контроля качества Artadroghintrvats (ISO 13485. ISO 9001): Время, необходимое для обеспечения качества прилагаемых khmabakanaki и стерилизации сертификатов. Проходной балл составляет 75% от срока годности доступности. Наличие товарного знака на упаковке завода.</t>
  </si>
  <si>
    <t>пластиковый фартук</t>
  </si>
  <si>
    <t>Pasteryan пипетка</t>
  </si>
  <si>
    <t xml:space="preserve">Pasteryan пипетка </t>
  </si>
  <si>
    <t>Система линия Perfuzori yerkaratsutsich</t>
  </si>
  <si>
    <t>Жидкость Система впрыска удлинительная трубка с внутренним диаметром 1,5 мм, 2,7 мм высокие внешнее давление до 4 бар, тип соединения мужские / женские, длина 150 см,</t>
  </si>
  <si>
    <t>Perfuzori линии 100 см</t>
  </si>
  <si>
    <t>Perfuzori линии 50 см</t>
  </si>
  <si>
    <t>Парк 0,5l дыхательной цепи</t>
  </si>
  <si>
    <t>1,5-литровый мешок дыхательной цепи</t>
  </si>
  <si>
    <t>Парк 2L дыхательной цепи</t>
  </si>
  <si>
    <t>2,5-литровый мешок дыхательной цепи</t>
  </si>
  <si>
    <t>Petri стеклянная чашка</t>
  </si>
  <si>
    <t>Петри. Тип стекла.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</si>
  <si>
    <t>порт клип</t>
  </si>
  <si>
    <r>
      <t>Зажим порта, стерильный, одноразовый. предназначенный</t>
    </r>
    <r>
      <rPr>
        <sz val="6"/>
        <color rgb="FFFF0000"/>
        <rFont val="Sylfaen"/>
        <family val="1"/>
        <charset val="204"/>
      </rPr>
      <t xml:space="preserve"> </t>
    </r>
    <r>
      <rPr>
        <sz val="6"/>
        <color rgb="FF000000"/>
        <rFont val="Sylfaen"/>
        <family val="1"/>
        <charset val="204"/>
      </rPr>
      <t>для новорожденных</t>
    </r>
    <r>
      <rPr>
        <sz val="6"/>
        <color rgb="FFFF0000"/>
        <rFont val="Sylfaen"/>
        <family val="1"/>
        <charset val="204"/>
      </rPr>
      <t>,</t>
    </r>
    <r>
      <rPr>
        <sz val="6"/>
        <color rgb="FF000000"/>
        <rFont val="Sylfaen"/>
        <family val="1"/>
        <charset val="204"/>
      </rPr>
      <t>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  </r>
  </si>
  <si>
    <t xml:space="preserve">Pulsoksimetri многоразового использования датчика Dreyger </t>
  </si>
  <si>
    <r>
      <t>Pulsoksimetri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множественный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 xml:space="preserve">использование </t>
    </r>
    <r>
      <rPr>
        <sz val="6"/>
        <color rgb="FF000000"/>
        <rFont val="Calibri"/>
        <family val="2"/>
        <charset val="204"/>
      </rPr>
      <t xml:space="preserve">указатель </t>
    </r>
    <r>
      <rPr>
        <sz val="6"/>
        <color rgb="FF000000"/>
        <rFont val="Sylfaen"/>
        <family val="1"/>
        <charset val="204"/>
      </rPr>
      <t>Dreyger</t>
    </r>
    <r>
      <rPr>
        <sz val="6"/>
        <color rgb="FF000000"/>
        <rFont val="Calibri"/>
        <family val="2"/>
        <charset val="204"/>
      </rPr>
      <t xml:space="preserve"> </t>
    </r>
  </si>
  <si>
    <t xml:space="preserve">Pulsoksimetri одноразового использования Датчик Dreyger </t>
  </si>
  <si>
    <t>Пластилин для HT kapilyari</t>
  </si>
  <si>
    <t xml:space="preserve">Коллекция исследования Леденцы </t>
  </si>
  <si>
    <t>плевральные эвакуаторы</t>
  </si>
  <si>
    <t>Yermasani дренажной системы. Она состоит из трех секций, один vorich 2000 мл, а второй предназначен для воды (5-25sm H 2 O), и должен служить в качестве одностороннего клапана, соединенного с источником вакуума, а третий для контроля отрицательного давления. Он имеет порт выборки, автоматический регулятор вакуума. МРТ совместимы.</t>
  </si>
  <si>
    <r>
      <t>плевральной khorochi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дренаж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косой</t>
    </r>
    <r>
      <rPr>
        <sz val="8"/>
        <color rgb="FF000000"/>
        <rFont val="Calibri"/>
        <family val="2"/>
        <charset val="204"/>
      </rPr>
      <t xml:space="preserve"> / 16FR /</t>
    </r>
  </si>
  <si>
    <t>Плевральный дренаж khorochi косой 16FR длина 45 см и диаметр 5,3 мм</t>
  </si>
  <si>
    <r>
      <t>плевральной khorochi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дренаж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наклонная / 20FR /</t>
    </r>
  </si>
  <si>
    <r>
      <t>Плевральный дренаж khorochi косой 20FR</t>
    </r>
    <r>
      <rPr>
        <sz val="6"/>
        <color theme="1"/>
        <rFont val="Sylfaen"/>
        <family val="1"/>
        <charset val="204"/>
      </rPr>
      <t xml:space="preserve"> Длина 45 см</t>
    </r>
    <r>
      <rPr>
        <sz val="6"/>
        <color theme="1"/>
        <rFont val="Calibri"/>
        <family val="2"/>
        <charset val="204"/>
      </rPr>
      <t xml:space="preserve">, </t>
    </r>
    <r>
      <rPr>
        <sz val="6"/>
        <color theme="1"/>
        <rFont val="Sylfaen"/>
        <family val="1"/>
        <charset val="204"/>
      </rPr>
      <t>диаметр</t>
    </r>
    <r>
      <rPr>
        <sz val="6"/>
        <color theme="1"/>
        <rFont val="Calibri"/>
        <family val="2"/>
        <charset val="204"/>
      </rPr>
      <t xml:space="preserve"> 6,6</t>
    </r>
    <r>
      <rPr>
        <sz val="6"/>
        <color theme="1"/>
        <rFont val="Sylfaen"/>
        <family val="1"/>
        <charset val="204"/>
      </rPr>
      <t>мм</t>
    </r>
  </si>
  <si>
    <r>
      <t>плевральной khorochi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дренаж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наклонная / 24FR /</t>
    </r>
  </si>
  <si>
    <t>Плевральный дренаж khorochi косой 24FR длина 45 см и диаметр 8,0 мм</t>
  </si>
  <si>
    <r>
      <t>плевральной khorochi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дренаж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наклонная / 28FR /</t>
    </r>
  </si>
  <si>
    <t>Плевральный дренаж khorochi косой 28FR, длина 45 см, диаметр 9,3 мм</t>
  </si>
  <si>
    <t>Плевральный дренаж силикон прямо khorochi</t>
  </si>
  <si>
    <t>12 FR длина 50 см, 4,0 мм в диаметре</t>
  </si>
  <si>
    <t>18 FR длина 50 см, 6,0 мм в диаметре</t>
  </si>
  <si>
    <t>Плевральный дренаж прямо khorochi</t>
  </si>
  <si>
    <t>16FR</t>
  </si>
  <si>
    <t>20FR файлы. 45 см и диаметром 6,6 мм</t>
  </si>
  <si>
    <t>24FR файлы. 45 см и диаметром 6,6 мм</t>
  </si>
  <si>
    <t>Плевральную полость дренажа stiletov 10 ПТ</t>
  </si>
  <si>
    <t>дренаж плевральной полости 10 ПТ stiletov, тупой кончик. Металлические катетеры помещают в термопластичной трубы из ПВХ, имеет рентгеновский снимок положительно см продольной кромки и международного масштаба, полиуретановый внутренний слой. Формат ПК. наличие сертификата качества / с для каждой партии, подаваемой требуется. Там должны быть новыми, неиспользованными. Хэндовера это должно быть, по крайней мере 70% от истечения срока.</t>
  </si>
  <si>
    <t>Плевральная полость дренаж stiletov 12 ПТ конькового</t>
  </si>
  <si>
    <t>Плевральный дренаж полости 12 Fr stiletov, острый кончик. Металлические катетеры помещают в термопластичной трубы из ПВХ, имеет рентгеновский снимок положительно см продольной кромки и международного масштаба, полиуретановый внутренний слой. Формат ПК. наличие сертификата качества / с для каждой партии, подаваемой требуется. Там должны быть новыми, неиспользованными. Хэндовера это должно быть, по крайней мере 70% от истечения срока.</t>
  </si>
  <si>
    <t>Плевральную полость дренажа stiletov 12 ПТ</t>
  </si>
  <si>
    <t>Плевральный дренаж полость 12 ПТ stiletov, тупой кончик. Металлические катетеры помещают в термопластичной трубы из ПВХ, имеет рентгеновский снимок положительно см продольной кромки и международного масштаба, полиуретановый внутренний слой. Формат ПК. наличие сертификата качества / с для каждой партии, подаваемой требуется. Там должны быть новыми, неиспользованными. Хэндовера это должно быть, по крайней мере 70% от истечения срока.</t>
  </si>
  <si>
    <t>водяная баня</t>
  </si>
  <si>
    <t xml:space="preserve">Емкость: 3 л, температурный диапазон: 0-100C, флуктуации температуры ± 0.5 ℃ Точность измерения температуры: `≤ ± 1 ℃, время duration` 0 ~ 999min, напряжение` AC110 / 220VV ± 10%, 50/60 Гц, Внутренние размеры: 140mmx150mmx150mm Внешние размеры `270mmx180mmx190mm
</t>
  </si>
  <si>
    <t xml:space="preserve">ртутный термометр </t>
  </si>
  <si>
    <r>
      <t>Jermachap- для измерения температуры тела, ртуть, минимальный диапазон измерений `32-42 ° C: Размер `, M размер.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  </r>
    <r>
      <rPr>
        <sz val="6"/>
        <color rgb="FF000000"/>
        <rFont val="Calibri"/>
        <family val="2"/>
        <charset val="204"/>
      </rPr>
      <t xml:space="preserve"> </t>
    </r>
  </si>
  <si>
    <t>Ray N4 intubatsion трубка</t>
  </si>
  <si>
    <t>Ray N4,5 intubatsion трубка</t>
  </si>
  <si>
    <t>Ray трубка N5 intubatsion</t>
  </si>
  <si>
    <t>Ray N5,5 intubatsion трубка</t>
  </si>
  <si>
    <t>Лучевая трубка Н6 intubatsion</t>
  </si>
  <si>
    <t>Ray N6,5 intubatsion трубка</t>
  </si>
  <si>
    <t>Лучевая трубка N7 intubatsion</t>
  </si>
  <si>
    <t>Ray N7,5 intubatsion трубка</t>
  </si>
  <si>
    <t>Ray трубка N8 intubatsion</t>
  </si>
  <si>
    <t>Ray N8,5 intubatsion трубка</t>
  </si>
  <si>
    <t xml:space="preserve">Рентгеновская пленка для медицинских целей 30 40 * </t>
  </si>
  <si>
    <t>Рентгеновская пленка. Чувствительность зеленый. Размеры: 30 х 40 Срок годности хэндовера представляет собой остаточные продукты до 1 года в течение периода, по меньшей мере, 75% pitanelutyan, по крайней мере, в течение периода, по меньшей мере, 1-2 года: 2/3 pitanelutyan за товары, продукты более чем на 15 pitanelutyan времени в 2-х лет месяцев. `ISO13485 сертификаты качества или ГОСТ Р ИСО 13485 или эквивалент.</t>
  </si>
  <si>
    <t xml:space="preserve">Рентгеновская пленка для медицинских целей 24 30 * </t>
  </si>
  <si>
    <t>Рентгеновская пленка. Чувствительность к зеленому). Размеры: 24 * 30 Срок годности хэндовера представляет собой остаточные продукты до 1 года в течение периода, по меньшей мере, 75% pitanelutyan, по крайней мере, в течение периода, по меньшей мере, 1-2 года: 2/3 pitanelutyan за товары, продукты более чем на 15 pitanelutyan времени в 2-х лет месяцев. `ISO13485 сертификаты качества или ГОСТ Р ИСО 13485 или эквивалент.</t>
  </si>
  <si>
    <t>Рентгеновская пленка. Чувствительность к зеленому). Размеры: 30 х 40 Срок годности хэндовера представляет собой остаточные продукты до 1 года в течение периода, по меньшей мере, 75% pitanelutyan, по крайней мере, в течение периода, по меньшей мере, 1-2 года: 2/3 pitanelutyan за товары, продукты более чем на 15 pitanelutyan времени в 2-х лет месяцев. `ISO13485 сертификаты качества или ГОСТ Р ИСО 13485 или эквивалент.</t>
  </si>
  <si>
    <t>Рентгеновская пленка для медицинских целей 35 43 *</t>
  </si>
  <si>
    <t>Рентгеновская пленка. Чувствительность к зеленому). Размеры: 35 * 43 Дата окончания срока передачи обслуживания остаточные продукты до 1 года в течение периода, по меньшей мере, 75% pitanelutyan, по крайней мере, в течение, по крайней мере, 1-2 лет: 2/3 pitanelutyan товаров, продукции более чем на 15 pitanelutyan времени в 2-х лет месяцев. `ISO13485 сертификаты качества или ГОСТ Р ИСО 13485 или эквивалент.</t>
  </si>
  <si>
    <t xml:space="preserve">Рентгеновская пленка развивается материал </t>
  </si>
  <si>
    <t>Рентгеновская пленка проявитель. Предназначен для многоцелевого развивающейся рентгеновской пленки. Комплект разработчика должен быть предназначен для ручного использования материалов, необходимых для его работы. Решение состоит в том, чтобы передать необходимый объем для удовлетворения ogtagortsman руководства.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</si>
  <si>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 xml:space="preserve">комплекс </t>
  </si>
  <si>
    <t xml:space="preserve">Рентгеновская пленка amrakich / fiksazh / </t>
  </si>
  <si>
    <t>Рентгеновские пленки amrakich (fiksazh). Предназначено для многоцелевой рентгеновской обработки пленки. Amrakichi использовать ручной сбор должны были получены материалы для его работы. Решение состоит в том, чтобы передать необходимый объем для удовлетворения ogtagortsman руководства.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</si>
  <si>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>резиновая пробка</t>
  </si>
  <si>
    <t>Резиновая пробка для стеклянных бутылок / 250, 500 /</t>
  </si>
  <si>
    <t>Резина tandzik N 0</t>
  </si>
  <si>
    <t xml:space="preserve">Резина tandzik N 0 </t>
  </si>
  <si>
    <t>Ректальные катетер N 20</t>
  </si>
  <si>
    <t>N 22 ректального катетера</t>
  </si>
  <si>
    <t>Ректальные катетер N 24</t>
  </si>
  <si>
    <t>Ректальные катетер N 26</t>
  </si>
  <si>
    <t>Ректальные катетер N 28</t>
  </si>
  <si>
    <t>Ректальные катетер N 30</t>
  </si>
  <si>
    <t>Ректальные катетер N 38</t>
  </si>
  <si>
    <t>Ректальные катетер N 40</t>
  </si>
  <si>
    <t>Ректальные катетер N 36</t>
  </si>
  <si>
    <t>Желудок зонд Н6</t>
  </si>
  <si>
    <t>Желудок зонд Н6 Желудок трубки или эквивалент</t>
  </si>
  <si>
    <t>Желудок зонд N8</t>
  </si>
  <si>
    <t>Желудок зонд N8 Желудок трубки или эквивалент</t>
  </si>
  <si>
    <t>Желудок зонд N10</t>
  </si>
  <si>
    <t>Желудок зонд Н10 Желудок трубки или эквивалент</t>
  </si>
  <si>
    <t>Желудок зонд N12</t>
  </si>
  <si>
    <t>Желудок зонд Н12 Желудок трубки или эквивалент</t>
  </si>
  <si>
    <t>Желудок зонд N14</t>
  </si>
  <si>
    <t>Желудок зонд N14 Желудок трубки или эквивалент</t>
  </si>
  <si>
    <t>Желудок зонд N16</t>
  </si>
  <si>
    <t>Желудок зонд N16 Желудок трубки или эквивалент</t>
  </si>
  <si>
    <t>Желудок зонд N18</t>
  </si>
  <si>
    <t>Желудок зонд N18 Желудок трубки или эквивалент</t>
  </si>
  <si>
    <t xml:space="preserve">Skarifikator </t>
  </si>
  <si>
    <t>Skarifikator, mattsakich для взятия анализа крови, один одноразового использования. Дата окончания передачи составляет 2/3 существования, наличие товарного знака. Обычные nshannere- «держать в сухом месте.»</t>
  </si>
  <si>
    <t>Хирургическая нить Poliglaktin 910 / круглое прокалывание-36 мм /</t>
  </si>
  <si>
    <t>Хирургическая нить poliglaktin круглым прокалывания 0 36 мм, длину менее чем 75 см нити, иглы типа, формы и размера в соответствии с клиентом pahanji.Oraki, ISO13485 сертификатов или ГОСТ Р ИСО 13485 или эквивалент.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* Наличие сертификатов качества, круглого пирсинг-36 мм</t>
  </si>
  <si>
    <t>Хирургическая нить Poliglaktin 910/37 2/0 круглый пирсинга /</t>
  </si>
  <si>
    <t>poliglaktin хирургические нити прокалывания круглый 37 2/0, длина нити менее 75 см, тип иглы, форма и размер в соответствии с клиента pahanji.Oraki, ISO13485 сертификатов или ГОСТ Р ИСО 13485 или эквивалент.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* Сертификаты качества arkayutyunklor прокалывания 37 мм 2/0</t>
  </si>
  <si>
    <t>Хирургическая нить Poliglaktin 910/36 мм круглый резак 3/0 /</t>
  </si>
  <si>
    <t>poliglaktin хирургическая нарезания резьбы 3/0 круглый 36 мм, длиной не менее 75 см нити, иглы типа, формы и размера в соответствии с клиента pahanji.Oraki, ISO13485 сертификатов или ГОСТ Р ИСО 13485 или эквивалент.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* Сертификаты качества arkayutyunklor прокалывания 36 мм круглый резак 3/0</t>
  </si>
  <si>
    <t xml:space="preserve">Хирургическая нить Poliglaktin 910 / прокалывая 3/0 круглый 26 мм / </t>
  </si>
  <si>
    <t>poliglaktin Хирургическая нить 3/0 круглая пирсинг 26 мм, длина не менее 75 см нити, иглы типа, формы и размера в соответствии с клиентом pahanji.Oraki, ISO13485 сертификатов или ГОСТ Р ИСО 13485 или эквивалент.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* Сертификаты качества arkayutyunklor прокалывания 36 мм круглый резак 3/0</t>
  </si>
  <si>
    <t>Хирургическая нить Poliglaktin 910/3/8 19 мм круглый резак /</t>
  </si>
  <si>
    <t>poliglaktin хирургическая нить 3/8 1 5/0 75 см круглый резак 19 мм, длиной не менее 75 см нити, тип иглы, форма и размер в соответствии с клиента pahanji.Oraki, ISO13485 сертификатов или ГОСТ Р ИСО 13485 или эквивалент.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* Сертификаты качества arkayutyunklor прокалывания круглого пирсинг 22 мм 1,5 4/0 1/2 75 см</t>
  </si>
  <si>
    <t>Хирургическая нить Poliglaktin 910 / -tsakogh 5/0 круглая 17 мм /</t>
  </si>
  <si>
    <t>5/0 17 мм круглая -tsakogh poliglaktin хирургическая нить, длина резьбы менее 75 см, игла тип, форма и размер в соответствии с клиента pahanji.Oraki, ISO13485 сертификатов или ГОСТ Р ИСО 13485 или эквивалент.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* Сертификаты качества arkayutyunklor-пирсинг круглый пирсинг 17 мм 5/0</t>
  </si>
  <si>
    <t>Хирургическая нить Poliglaktin 910 / прокалывая 5/0 круглый 26 мм /</t>
  </si>
  <si>
    <t>poliglaktin Хирургическая нить 5/0 круглая пирсинг 26 мм, длина не менее 75 см нити, иглы типа, формы и размера в соответствии с клиентом pahanji.Oraki, ISO13485 сертификатов или ГОСТ Р ИСО 13485 или эквивалент.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* Сертификаты качества arkayutyunklor-пирсинг круглый пирсинг 26 мм 5/0</t>
  </si>
  <si>
    <t>Хирургическая нить Poliglaktin 910/1/2 круглая пирсинг 17 мм /</t>
  </si>
  <si>
    <t>poliglaktin круглым пирсинга Хирургическая нить 1/2 17 4/0 75 см 1,5 мм, длиной менее 75 см нити и иглы типа, формы и размера в соответствии с клиентом pahanji.Oraki, ISO13485 сертификатов или ГОСТ Р ИСО 13485 или эквивалент.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* Сертификаты качества arkayutyunklor-пирсинг круглый пирсинг 26 мм 5/0</t>
  </si>
  <si>
    <t>Хирургическая нить Poliglaktin 910/1/2 круглое прокалывание 22 мм /</t>
  </si>
  <si>
    <t>poliglaktin круглым пирсинга Хирургическая нить 1/2 22 4/0 75 см 1,5 мм, длиной менее 75 см ниток, типа иглы, формы и размера в соответствии с клиентом pahanji.Oraki, ISO13485 сертификатов или ГОСТ Р ИСО 13485 или эквивалент.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* Сертификаты качества arkayutyunklor-пирсинг круглый пирсинг 26 мм 5/0</t>
  </si>
  <si>
    <t>Хирургическая нить полипропиленовая / резки 0 30 мм /</t>
  </si>
  <si>
    <t>Хирургическая нить резки 0 30 мм из полистирола</t>
  </si>
  <si>
    <t>Хирургическая нить полипропиленовая / 3/0 1/2 круглое прокалывание 20 мм /</t>
  </si>
  <si>
    <t>Тел хирургического полипропилена 3/0 1/2 75 см круглая прокалывающие 20 мм; не менее 75 см длины нити, иглы типа, формы и размера в соответствии с клиента pahanji.Oraki, ISO13485 сертификатов или ГОСТ Р ИСО 13485 или эквивалент.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* Сертификаты качества в наличии 3/0 1/2 75 см круглый пирсинга 20 мм</t>
  </si>
  <si>
    <t>Хирургическая нить полипропиленовая / 2/0 резки 25 мм /</t>
  </si>
  <si>
    <t>2/0 полипропилена хирургическая нарезание резьбы 25 мм; не менее 75 см длины нити, иглы типа, формы и размера в соответствии с клиента pahanji.Oraki, ISO13485 сертификатов или ГОСТ Р ИСО 13485 или эквивалент.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* Наличие сертификатов качества, 3/0 круглый вырез 16мм</t>
  </si>
  <si>
    <t>Хирургическая нить полипропиленовая / 3/0 16 мм круглый резак /</t>
  </si>
  <si>
    <t>3/0 полипропилена хирургическая резьбонарезной круглая 16 мм; не менее 75 см длины нити, иглы типа, формы и размера в соответствии с клиента pahanji.Oraki, ISO13485 сертификатов или ГОСТ Р ИСО 13485 или эквивалент.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* Наличие сертификатов качества, 4/0 круглого пирсинг 20 мм</t>
  </si>
  <si>
    <t>Хирургическая нить Полипропиленовая 4/0 круглая пирсинг 20 мм</t>
  </si>
  <si>
    <t>Тела хирургической полипропилена 4/0 круглой прокалывание 20 мм; не менее 75 см длины нити, иглы типа, формы и размера в соответствии с клиента pahanji.Oraki, ISO13485 сертификатов или ГОСТ Р ИСО 13485 или эквивалент.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* Наличие сертификатов качества, 4/0 круглых прокалывания 16 мм</t>
  </si>
  <si>
    <t>Хирургическая нить резки 19 мм круглого полистирола 4/0</t>
  </si>
  <si>
    <t>4/0 полипропилена хирургическая резьбонарезной круглая 19 мм; не менее 75 см длины нити, иглы типа, формы и размера в соответствии с клиента pahanji.Oraki, ISO13485 сертификатов или ГОСТ Р ИСО 13485 или эквивалент.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* Наличие сертификатов качества, 4/0 круглый вырез 19мм</t>
  </si>
  <si>
    <t>Хирургическая нить Полипропиленовая 5/0 круглая пирсинг 17 мм</t>
  </si>
  <si>
    <t>Тела хирургической полипропилена 5/0 круглой прокалывание 17 мм; не менее 75 см длины нити, иглы типа, формы и размера в соответствии с клиента pahanji.Oraki, ISO13485 сертификатов или ГОСТ Р ИСО 13485 или эквивалент.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* Наличие сертификатов качества, 4/0 круглый вырез 19мм</t>
  </si>
  <si>
    <t>Хирургическая нить резки 19 мм круглого полистирола 5/0</t>
  </si>
  <si>
    <t>Тел хирургического полипропилена 5/0 19 мм круглый резак; не менее 75 см длины нити, иглы типа, формы и размера в соответствии с клиента pahanji.Oraki, ISO13485 сертификатов или ГОСТ Р ИСО 13485 или эквивалент.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* Наличие сертификатов качества, 4/0 круглый вырез 19мм</t>
  </si>
  <si>
    <t xml:space="preserve">Хирургическая нить 4/0 PDS антибактериальных круглой пирсинг 17 мм </t>
  </si>
  <si>
    <t xml:space="preserve">ПДС антибактериальной 4/0 круглые пирсинг 17 мм </t>
  </si>
  <si>
    <t xml:space="preserve">Хирургическая нить 5/0 PDS антибактериальных круглой пирсинг 17 мм </t>
  </si>
  <si>
    <t xml:space="preserve">ПДС антибактериальной круглые прокалывающая 17 мм 5/0 </t>
  </si>
  <si>
    <t>Хирургические шелковые нити 4/0</t>
  </si>
  <si>
    <t xml:space="preserve">Режущий шелк 4/0 </t>
  </si>
  <si>
    <t>Хирургические шелковые нити 5/0</t>
  </si>
  <si>
    <t>Режущий шелк 5/0</t>
  </si>
  <si>
    <t xml:space="preserve">Хирургическая нить 5/0 PDS антибактериальная пирсинг 13 мм </t>
  </si>
  <si>
    <t xml:space="preserve">ПДС антибактериальной пирсинга 13 мм 5/0 </t>
  </si>
  <si>
    <t xml:space="preserve">Хирургическая игла 16 </t>
  </si>
  <si>
    <t>Хирургическая игла 16, режущая 1/2, 3/8, 5/8</t>
  </si>
  <si>
    <t xml:space="preserve">Хирургическая игла 17 </t>
  </si>
  <si>
    <t>Хирургическая игла пирсинг 16 1/2, 3/8, 5/9</t>
  </si>
  <si>
    <t>Хирургическая игла 19</t>
  </si>
  <si>
    <t>Хирургическая игла 19, режущая 1/2, 3/8, 5/10</t>
  </si>
  <si>
    <t xml:space="preserve">Хирургическая игла 13 </t>
  </si>
  <si>
    <t>Хирургическая игла пирсинг 13 1/2, 3/8, 5/8</t>
  </si>
  <si>
    <t>Хирургическая игла 13, режущая 1/2, 3/8, 5/9</t>
  </si>
  <si>
    <t>Хирургическая игла 11</t>
  </si>
  <si>
    <t>Хирургическая игла пирсинг 11 1/2, 3/8, 5/8</t>
  </si>
  <si>
    <t>Хирургическая игла 22</t>
  </si>
  <si>
    <t>Хирургический пирсинг иглы 22 1/2, 3/8, 5/8</t>
  </si>
  <si>
    <t>Хирургическая игла 24</t>
  </si>
  <si>
    <t>Хирургическая игла 24, режущая 1/2, 3/8, 5/8</t>
  </si>
  <si>
    <t>Хирургическая игла 26</t>
  </si>
  <si>
    <t>Хирургическая игла 26, режущая 1/2, 3/8, 5/8</t>
  </si>
  <si>
    <t>Хирургическая игла 30</t>
  </si>
  <si>
    <t>Хирургическая игла 30, режущая 1/2, 3/8, 5/8</t>
  </si>
  <si>
    <t>Хирургическая игла 36</t>
  </si>
  <si>
    <t>Хирургическая игла 36 резки 1/2, 3/8, 5/8</t>
  </si>
  <si>
    <t>Хирургическая игла 40</t>
  </si>
  <si>
    <t>Хирургическая игла 40 для резки 1/2, 3/8, 5/8</t>
  </si>
  <si>
    <t>Хирургическая игла пирсинг 26 1/2, 3/8, 5/8</t>
  </si>
  <si>
    <t>36 хирургическая игла пирсинг 1/2, 3/8, 5/8</t>
  </si>
  <si>
    <t>40 хирургическая игла пирсинг 1/2, 3/8, 5/8</t>
  </si>
  <si>
    <t>Хирургическая игла 48</t>
  </si>
  <si>
    <t>48 хирургическая игла пирсинг 1/2, 3/8, 5/8</t>
  </si>
  <si>
    <t>Подставка для 3-6 кг</t>
  </si>
  <si>
    <t>Стенд для детского 3-6kg: одноразового использования.</t>
  </si>
  <si>
    <t>подгузники для взрослых</t>
  </si>
  <si>
    <t>Средний размер для взрослых подгузников. Использование Разовые.</t>
  </si>
  <si>
    <t>Trakheoskomik трубка 3,0</t>
  </si>
  <si>
    <t>Trakheostomik N3.0 трубы без гильзы, из силицированного ПВХ от соединителя 15 мм, rentgenpozitiv обрезные,</t>
  </si>
  <si>
    <t>3.5 Trakheoskomik трубки</t>
  </si>
  <si>
    <t>Trakheostomik труба без гильзы N3..5 Силиконизированного ПВХ, изготовленной из соединителя 15 мм, rentgenpozitiv обрезного,</t>
  </si>
  <si>
    <t>4.5 Trakheoskomik трубки</t>
  </si>
  <si>
    <t>Trakheostomik труба без гильзы N4.5 Силиконизированного ПВХ, изготовленной из соединителя 15 мм, rentgenpozitiv обрезного,</t>
  </si>
  <si>
    <t>Trakheoskomik труба 5</t>
  </si>
  <si>
    <t>Trakheostomik труба без гильзы выполнена из силицированного ПВХ-N5 от соединителя 15 мм, rentgenpozitiv обрезного,</t>
  </si>
  <si>
    <t>5,5 Trakheoskomik трубка</t>
  </si>
  <si>
    <t>Trakheostomik труба без гильзы N5,5 Силиконизированного ПВХ, изготовленной из соединителя 15 мм, rentgenpozitiv обрезного,</t>
  </si>
  <si>
    <t>Trakheoskomik труба 6</t>
  </si>
  <si>
    <t>Trakheostomik труба без гильзы выполнена из силицированного ПВХ-N6 от соединителя 15 мм, rentgenpozitiv обрезного,</t>
  </si>
  <si>
    <t>Пробирка 1</t>
  </si>
  <si>
    <t>Разработанные среды для микробиологического исследования</t>
  </si>
  <si>
    <t>Пробирка 2</t>
  </si>
  <si>
    <t>для микробиологического анализа среды без</t>
  </si>
  <si>
    <t>Пробирка 3</t>
  </si>
  <si>
    <t xml:space="preserve">пластиковый вакуум, без добавок, стерильный, R / R3 красного регулятора </t>
  </si>
  <si>
    <t>Пробирка 4</t>
  </si>
  <si>
    <t>Пробирка Центрифуги без символов</t>
  </si>
  <si>
    <t>Пробирка 5</t>
  </si>
  <si>
    <t>Пробирка стекла предназначены для центрифуг. Объем 10 мл, 13 мм х 100 мм Сертификаты качества Доступные</t>
  </si>
  <si>
    <t>Пробирка Центрифуги символы, стопор 10 мл</t>
  </si>
  <si>
    <t>вакуумная трубка</t>
  </si>
  <si>
    <t xml:space="preserve">Folkmani ложка </t>
  </si>
  <si>
    <t>Двойной совок острых кромок не folkmani одноразового использования. Изготовлен из высококачественного АБС-. Индивидуальный упакована manreaazertsvats Покорность является остаточным сроком годности до 1 года в течение периода, по меньшей мере, 75% pitanelutyan товаров, по крайней мере, в течение, по крайней мере, 1-2 лет.: 2/3 pitanelutyan товаров, продукция более чем на 15 pitanelutyan времени в 2-х годах AM: Наличие сертификатов качества</t>
  </si>
  <si>
    <t>клетка</t>
  </si>
  <si>
    <t>Клетки, предназначенные для биохимического анализатора BS-120 модели.</t>
  </si>
  <si>
    <t xml:space="preserve">клетка </t>
  </si>
  <si>
    <t>Teco анализатор клетки, предназначенные для PS, SRL NUOVA или эквивалент (прозрачный)</t>
  </si>
  <si>
    <t>Приложение приглашение SABK_GHAPDZB 20/3</t>
  </si>
  <si>
    <t xml:space="preserve"> ПОКУПКА ГРАФИК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</si>
</sst>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sz val="8"/>
      <color rgb="FF000000"/>
      <name val="Sylfaen"/>
      <family val="1"/>
      <charset val="204"/>
    </font>
    <font>
      <sz val="8"/>
      <color theme="1"/>
      <name val="Calibri"/>
      <family val="2"/>
      <scheme val="minor"/>
    </font>
    <font>
      <sz val="8"/>
      <color theme="1"/>
      <name val="Sylfaen"/>
      <family val="1"/>
      <charset val="204"/>
    </font>
    <font>
      <sz val="8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sz val="6"/>
      <color rgb="FF000000"/>
      <name val="Sylfaen"/>
      <family val="1"/>
      <charset val="204"/>
    </font>
    <font>
      <sz val="6"/>
      <name val="Sylfaen"/>
      <family val="1"/>
      <charset val="204"/>
    </font>
    <font>
      <sz val="6"/>
      <color theme="1"/>
      <name val="Sylfaen"/>
      <family val="1"/>
      <charset val="204"/>
    </font>
    <font>
      <sz val="6"/>
      <color theme="1"/>
      <name val="Calibri"/>
      <family val="2"/>
      <charset val="204"/>
    </font>
    <font>
      <sz val="6"/>
      <color theme="1"/>
      <name val="Calibri"/>
      <family val="2"/>
      <scheme val="minor"/>
    </font>
    <font>
      <sz val="6"/>
      <color rgb="FF000000"/>
      <name val="Arial Armenian"/>
      <family val="2"/>
    </font>
    <font>
      <sz val="6"/>
      <color rgb="FF000000"/>
      <name val="Calibri"/>
      <family val="2"/>
      <charset val="204"/>
    </font>
    <font>
      <sz val="6"/>
      <color rgb="FFFF0000"/>
      <name val="Sylfaen"/>
      <family val="1"/>
      <charset val="204"/>
    </font>
    <font>
      <sz val="8"/>
      <name val="Calibri"/>
      <family val="2"/>
      <charset val="204"/>
      <scheme val="minor"/>
    </font>
    <font>
      <i/>
      <sz val="6"/>
      <color rgb="FF000000"/>
      <name val="Calibri"/>
      <family val="2"/>
      <charset val="204"/>
    </font>
    <font>
      <b/>
      <sz val="16"/>
      <color rgb="FF000000"/>
      <name val="Sylfaen"/>
      <family val="1"/>
      <charset val="204"/>
    </font>
    <font>
      <sz val="6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8"/>
      <name val="Sylfaen"/>
      <family val="1"/>
      <charset val="204"/>
    </font>
    <font>
      <sz val="6"/>
      <name val="Calibri"/>
      <family val="2"/>
      <charset val="204"/>
    </font>
    <font>
      <b/>
      <i/>
      <sz val="8"/>
      <color theme="1"/>
      <name val="Sylfaen"/>
      <family val="1"/>
      <charset val="204"/>
    </font>
    <font>
      <sz val="8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2" borderId="0" applyNumberFormat="0" applyBorder="0" applyAlignment="0" applyProtection="0"/>
    <xf numFmtId="0" fontId="2" fillId="0" borderId="0"/>
    <xf numFmtId="0" fontId="3" fillId="0" borderId="0"/>
  </cellStyleXfs>
  <cellXfs count="57">
    <xf numFmtId="0" fontId="0" fillId="0" borderId="0" xfId="0"/>
    <xf numFmtId="0" fontId="6" fillId="0" borderId="0" xfId="0" applyFont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/>
    </xf>
    <xf numFmtId="0" fontId="1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25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textRotation="90"/>
    </xf>
    <xf numFmtId="0" fontId="5" fillId="0" borderId="1" xfId="0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</cellXfs>
  <cellStyles count="4">
    <cellStyle name="Bad" xfId="1" builtinId="27"/>
    <cellStyle name="Normal" xfId="0" builtinId="0"/>
    <cellStyle name="Normal 2" xfId="2"/>
    <cellStyle name="Обыч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92"/>
  <sheetViews>
    <sheetView tabSelected="1" zoomScaleNormal="100" workbookViewId="0">
      <selection activeCell="D3" sqref="D3:D4"/>
    </sheetView>
  </sheetViews>
  <sheetFormatPr defaultRowHeight="15" customHeight="1" x14ac:dyDescent="0.2"/>
  <cols>
    <col min="1" max="1" width="7.42578125" style="1" bestFit="1" customWidth="1"/>
    <col min="2" max="2" width="8.140625" style="11" bestFit="1" customWidth="1"/>
    <col min="3" max="3" width="73.42578125" style="3" customWidth="1"/>
    <col min="4" max="4" width="48.5703125" style="12" customWidth="1"/>
    <col min="5" max="5" width="5.85546875" style="10" customWidth="1"/>
    <col min="6" max="6" width="8" style="11" customWidth="1"/>
    <col min="7" max="8" width="7.140625" style="11" customWidth="1"/>
    <col min="9" max="9" width="7.85546875" style="9" hidden="1" customWidth="1"/>
    <col min="10" max="10" width="11.140625" style="10" customWidth="1"/>
    <col min="11" max="11" width="6.140625" style="10" bestFit="1" customWidth="1"/>
    <col min="12" max="12" width="11.5703125" style="10" customWidth="1"/>
    <col min="13" max="13" width="6.140625" style="14" hidden="1" customWidth="1"/>
    <col min="14" max="14" width="0" style="3" hidden="1" customWidth="1"/>
    <col min="15" max="15" width="5.28515625" style="11" hidden="1" customWidth="1"/>
    <col min="16" max="16" width="14.42578125" style="11" hidden="1" customWidth="1"/>
    <col min="17" max="17" width="6.140625" style="3" hidden="1" customWidth="1"/>
    <col min="18" max="18" width="1.85546875" style="3" hidden="1" customWidth="1"/>
    <col min="19" max="19" width="0" style="3" hidden="1" customWidth="1"/>
    <col min="20" max="55" width="9.140625" style="3"/>
    <col min="56" max="16384" width="9.140625" style="1"/>
  </cols>
  <sheetData>
    <row r="1" spans="1:22" ht="34.5" customHeight="1" x14ac:dyDescent="0.2">
      <c r="A1" s="47" t="s">
        <v>353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22" ht="47.25" customHeight="1" x14ac:dyDescent="0.2">
      <c r="A2" s="48" t="s">
        <v>354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22" ht="12.75" x14ac:dyDescent="0.2">
      <c r="A3" s="51" t="s">
        <v>0</v>
      </c>
      <c r="B3" s="51" t="s">
        <v>1</v>
      </c>
      <c r="C3" s="55" t="s">
        <v>2</v>
      </c>
      <c r="D3" s="56" t="s">
        <v>3</v>
      </c>
      <c r="E3" s="51" t="s">
        <v>4</v>
      </c>
      <c r="F3" s="51" t="s">
        <v>5</v>
      </c>
      <c r="G3" s="51" t="s">
        <v>6</v>
      </c>
      <c r="H3" s="25"/>
      <c r="I3" s="51" t="s">
        <v>7</v>
      </c>
      <c r="J3" s="52" t="s">
        <v>8</v>
      </c>
      <c r="K3" s="53"/>
      <c r="L3" s="54"/>
      <c r="M3" s="50" t="s">
        <v>17</v>
      </c>
      <c r="N3" s="22"/>
      <c r="O3" s="50" t="s">
        <v>15</v>
      </c>
      <c r="P3" s="50" t="s">
        <v>16</v>
      </c>
      <c r="V3" s="3" t="s">
        <v>19</v>
      </c>
    </row>
    <row r="4" spans="1:22" ht="135" x14ac:dyDescent="0.2">
      <c r="A4" s="51"/>
      <c r="B4" s="51"/>
      <c r="C4" s="55"/>
      <c r="D4" s="56"/>
      <c r="E4" s="51"/>
      <c r="F4" s="51"/>
      <c r="G4" s="51"/>
      <c r="H4" s="25"/>
      <c r="I4" s="51"/>
      <c r="J4" s="17" t="s">
        <v>9</v>
      </c>
      <c r="K4" s="17" t="s">
        <v>10</v>
      </c>
      <c r="L4" s="17" t="s">
        <v>18</v>
      </c>
      <c r="M4" s="50"/>
      <c r="N4" s="22"/>
      <c r="O4" s="50"/>
      <c r="P4" s="50"/>
    </row>
    <row r="5" spans="1:22" ht="41.25" x14ac:dyDescent="0.2">
      <c r="A5" s="8">
        <v>1</v>
      </c>
      <c r="B5" s="8">
        <v>33141158</v>
      </c>
      <c r="C5" s="27" t="s">
        <v>20</v>
      </c>
      <c r="D5" s="28" t="s">
        <v>21</v>
      </c>
      <c r="E5" s="26" t="s">
        <v>22</v>
      </c>
      <c r="F5" s="2"/>
      <c r="G5" s="2"/>
      <c r="H5" s="2">
        <v>3500</v>
      </c>
      <c r="I5" s="2">
        <f t="shared" ref="I5:I68" si="0">M5</f>
        <v>12000</v>
      </c>
      <c r="J5" s="21" t="s">
        <v>12</v>
      </c>
      <c r="K5" s="8">
        <f t="shared" ref="K5:K68" si="1">I5</f>
        <v>12000</v>
      </c>
      <c r="L5" s="8"/>
      <c r="M5" s="8">
        <v>12000</v>
      </c>
      <c r="N5" s="8"/>
      <c r="O5" s="8">
        <v>10</v>
      </c>
      <c r="P5" s="8">
        <f>O5*I5</f>
        <v>120000</v>
      </c>
      <c r="Q5" s="3">
        <f>I5-K5+M5</f>
        <v>12000</v>
      </c>
      <c r="R5" s="3">
        <f>I5-Q5</f>
        <v>0</v>
      </c>
    </row>
    <row r="6" spans="1:22" ht="41.25" x14ac:dyDescent="0.2">
      <c r="A6" s="8">
        <v>2</v>
      </c>
      <c r="B6" s="8">
        <v>33141158</v>
      </c>
      <c r="C6" s="27" t="s">
        <v>23</v>
      </c>
      <c r="D6" s="28" t="s">
        <v>24</v>
      </c>
      <c r="E6" s="26" t="s">
        <v>22</v>
      </c>
      <c r="F6" s="2"/>
      <c r="G6" s="2"/>
      <c r="H6" s="2">
        <v>7000</v>
      </c>
      <c r="I6" s="2">
        <f t="shared" si="0"/>
        <v>4000</v>
      </c>
      <c r="J6" s="21" t="s">
        <v>12</v>
      </c>
      <c r="K6" s="8">
        <f t="shared" si="1"/>
        <v>4000</v>
      </c>
      <c r="L6" s="8"/>
      <c r="M6" s="8">
        <v>4000</v>
      </c>
      <c r="N6" s="8"/>
      <c r="O6" s="8">
        <v>10</v>
      </c>
      <c r="P6" s="8">
        <f>O6*I6</f>
        <v>40000</v>
      </c>
      <c r="Q6" s="3">
        <f t="shared" ref="Q6:Q60" si="2">I6-K6+M6</f>
        <v>4000</v>
      </c>
      <c r="R6" s="3">
        <f t="shared" ref="R6:R60" si="3">I6-Q6</f>
        <v>0</v>
      </c>
    </row>
    <row r="7" spans="1:22" s="3" customFormat="1" ht="33" x14ac:dyDescent="0.2">
      <c r="A7" s="8">
        <v>3</v>
      </c>
      <c r="B7" s="8">
        <v>33141158</v>
      </c>
      <c r="C7" s="27" t="s">
        <v>25</v>
      </c>
      <c r="D7" s="28" t="s">
        <v>26</v>
      </c>
      <c r="E7" s="26" t="s">
        <v>22</v>
      </c>
      <c r="F7" s="2"/>
      <c r="G7" s="2"/>
      <c r="H7" s="2">
        <v>7000</v>
      </c>
      <c r="I7" s="2">
        <f t="shared" si="0"/>
        <v>5000</v>
      </c>
      <c r="J7" s="21" t="s">
        <v>12</v>
      </c>
      <c r="K7" s="8">
        <f t="shared" si="1"/>
        <v>5000</v>
      </c>
      <c r="L7" s="8"/>
      <c r="M7" s="8">
        <v>5000</v>
      </c>
      <c r="N7" s="8"/>
      <c r="O7" s="8">
        <v>10</v>
      </c>
      <c r="P7" s="8">
        <f t="shared" ref="P7:P60" si="4">O7*I7</f>
        <v>50000</v>
      </c>
      <c r="Q7" s="3">
        <f t="shared" si="2"/>
        <v>5000</v>
      </c>
      <c r="R7" s="3">
        <f t="shared" si="3"/>
        <v>0</v>
      </c>
    </row>
    <row r="8" spans="1:22" ht="41.25" x14ac:dyDescent="0.2">
      <c r="A8" s="8">
        <v>4</v>
      </c>
      <c r="B8" s="8">
        <v>33141158</v>
      </c>
      <c r="C8" s="27" t="s">
        <v>27</v>
      </c>
      <c r="D8" s="28" t="s">
        <v>28</v>
      </c>
      <c r="E8" s="26" t="s">
        <v>22</v>
      </c>
      <c r="F8" s="2"/>
      <c r="G8" s="2"/>
      <c r="H8" s="2">
        <v>6000</v>
      </c>
      <c r="I8" s="2">
        <f t="shared" si="0"/>
        <v>600</v>
      </c>
      <c r="J8" s="21" t="s">
        <v>12</v>
      </c>
      <c r="K8" s="8">
        <f t="shared" si="1"/>
        <v>600</v>
      </c>
      <c r="L8" s="8"/>
      <c r="M8" s="8">
        <v>600</v>
      </c>
      <c r="N8" s="8"/>
      <c r="O8" s="8">
        <v>140</v>
      </c>
      <c r="P8" s="8">
        <f t="shared" si="4"/>
        <v>84000</v>
      </c>
      <c r="Q8" s="3">
        <f t="shared" si="2"/>
        <v>600</v>
      </c>
      <c r="R8" s="3">
        <f t="shared" si="3"/>
        <v>0</v>
      </c>
    </row>
    <row r="9" spans="1:22" ht="41.25" x14ac:dyDescent="0.2">
      <c r="A9" s="8">
        <v>5</v>
      </c>
      <c r="B9" s="8">
        <v>33141158</v>
      </c>
      <c r="C9" s="27" t="s">
        <v>29</v>
      </c>
      <c r="D9" s="28" t="s">
        <v>30</v>
      </c>
      <c r="E9" s="26" t="s">
        <v>22</v>
      </c>
      <c r="F9" s="2"/>
      <c r="G9" s="2"/>
      <c r="H9" s="2">
        <v>3000</v>
      </c>
      <c r="I9" s="2">
        <f t="shared" si="0"/>
        <v>15</v>
      </c>
      <c r="J9" s="21" t="s">
        <v>12</v>
      </c>
      <c r="K9" s="8">
        <f t="shared" si="1"/>
        <v>15</v>
      </c>
      <c r="L9" s="8"/>
      <c r="M9" s="8">
        <v>15</v>
      </c>
      <c r="N9" s="8"/>
      <c r="O9" s="8">
        <v>12600</v>
      </c>
      <c r="P9" s="8">
        <f t="shared" si="4"/>
        <v>189000</v>
      </c>
      <c r="Q9" s="3">
        <f t="shared" si="2"/>
        <v>15</v>
      </c>
      <c r="R9" s="3">
        <f t="shared" si="3"/>
        <v>0</v>
      </c>
    </row>
    <row r="10" spans="1:22" ht="41.25" x14ac:dyDescent="0.2">
      <c r="A10" s="8">
        <v>6</v>
      </c>
      <c r="B10" s="8">
        <v>33141156</v>
      </c>
      <c r="C10" s="27" t="s">
        <v>31</v>
      </c>
      <c r="D10" s="28" t="s">
        <v>32</v>
      </c>
      <c r="E10" s="26" t="s">
        <v>13</v>
      </c>
      <c r="F10" s="2"/>
      <c r="G10" s="2"/>
      <c r="H10" s="2">
        <v>150000</v>
      </c>
      <c r="I10" s="2">
        <f t="shared" si="0"/>
        <v>25000</v>
      </c>
      <c r="J10" s="21" t="s">
        <v>12</v>
      </c>
      <c r="K10" s="8">
        <f t="shared" si="1"/>
        <v>25000</v>
      </c>
      <c r="L10" s="8"/>
      <c r="M10" s="8">
        <v>25000</v>
      </c>
      <c r="N10" s="8"/>
      <c r="O10" s="8">
        <v>40</v>
      </c>
      <c r="P10" s="8">
        <f>M10*O10</f>
        <v>1000000</v>
      </c>
    </row>
    <row r="11" spans="1:22" ht="41.25" x14ac:dyDescent="0.2">
      <c r="A11" s="8">
        <v>7</v>
      </c>
      <c r="B11" s="8">
        <v>33141156</v>
      </c>
      <c r="C11" s="27" t="s">
        <v>33</v>
      </c>
      <c r="D11" s="28" t="s">
        <v>34</v>
      </c>
      <c r="E11" s="26" t="s">
        <v>13</v>
      </c>
      <c r="F11" s="2"/>
      <c r="G11" s="2"/>
      <c r="H11" s="2">
        <v>200000</v>
      </c>
      <c r="I11" s="2">
        <f t="shared" si="0"/>
        <v>2800</v>
      </c>
      <c r="J11" s="21" t="s">
        <v>12</v>
      </c>
      <c r="K11" s="8">
        <f t="shared" si="1"/>
        <v>2800</v>
      </c>
      <c r="L11" s="8"/>
      <c r="M11" s="8">
        <v>2800</v>
      </c>
      <c r="N11" s="8"/>
      <c r="O11" s="8">
        <v>18</v>
      </c>
      <c r="P11" s="8">
        <f t="shared" si="4"/>
        <v>50400</v>
      </c>
      <c r="Q11" s="3">
        <f t="shared" si="2"/>
        <v>2800</v>
      </c>
      <c r="R11" s="3">
        <f t="shared" si="3"/>
        <v>0</v>
      </c>
    </row>
    <row r="12" spans="1:22" ht="41.25" x14ac:dyDescent="0.2">
      <c r="A12" s="8">
        <v>8</v>
      </c>
      <c r="B12" s="8">
        <v>33141156</v>
      </c>
      <c r="C12" s="27" t="s">
        <v>35</v>
      </c>
      <c r="D12" s="28" t="s">
        <v>36</v>
      </c>
      <c r="E12" s="26" t="s">
        <v>13</v>
      </c>
      <c r="F12" s="2"/>
      <c r="G12" s="2"/>
      <c r="H12" s="2">
        <v>100000</v>
      </c>
      <c r="I12" s="2">
        <f t="shared" si="0"/>
        <v>5000</v>
      </c>
      <c r="J12" s="21" t="s">
        <v>12</v>
      </c>
      <c r="K12" s="8">
        <f t="shared" si="1"/>
        <v>5000</v>
      </c>
      <c r="L12" s="8"/>
      <c r="M12" s="8">
        <v>5000</v>
      </c>
      <c r="N12" s="8"/>
      <c r="O12" s="8">
        <v>10</v>
      </c>
      <c r="P12" s="8">
        <f t="shared" si="4"/>
        <v>50000</v>
      </c>
      <c r="Q12" s="3">
        <f t="shared" si="2"/>
        <v>5000</v>
      </c>
      <c r="R12" s="3">
        <f t="shared" si="3"/>
        <v>0</v>
      </c>
    </row>
    <row r="13" spans="1:22" ht="41.25" x14ac:dyDescent="0.2">
      <c r="A13" s="8">
        <v>9</v>
      </c>
      <c r="B13" s="8">
        <v>33141156</v>
      </c>
      <c r="C13" s="27" t="s">
        <v>37</v>
      </c>
      <c r="D13" s="28" t="s">
        <v>38</v>
      </c>
      <c r="E13" s="26" t="s">
        <v>13</v>
      </c>
      <c r="F13" s="2"/>
      <c r="G13" s="2"/>
      <c r="H13" s="2">
        <v>30000</v>
      </c>
      <c r="I13" s="2">
        <f t="shared" si="0"/>
        <v>25000</v>
      </c>
      <c r="J13" s="21" t="s">
        <v>12</v>
      </c>
      <c r="K13" s="8">
        <f t="shared" si="1"/>
        <v>25000</v>
      </c>
      <c r="L13" s="8"/>
      <c r="M13" s="8">
        <v>25000</v>
      </c>
      <c r="N13" s="8"/>
      <c r="O13" s="8">
        <v>10</v>
      </c>
      <c r="P13" s="8">
        <f t="shared" si="4"/>
        <v>250000</v>
      </c>
      <c r="Q13" s="3">
        <f t="shared" si="2"/>
        <v>25000</v>
      </c>
      <c r="R13" s="3">
        <f t="shared" si="3"/>
        <v>0</v>
      </c>
    </row>
    <row r="14" spans="1:22" s="3" customFormat="1" ht="41.25" x14ac:dyDescent="0.2">
      <c r="A14" s="8">
        <v>10</v>
      </c>
      <c r="B14" s="8">
        <v>33141156</v>
      </c>
      <c r="C14" s="27" t="s">
        <v>39</v>
      </c>
      <c r="D14" s="28" t="s">
        <v>40</v>
      </c>
      <c r="E14" s="26" t="s">
        <v>13</v>
      </c>
      <c r="F14" s="2"/>
      <c r="G14" s="2"/>
      <c r="H14" s="2">
        <v>80000</v>
      </c>
      <c r="I14" s="2">
        <f t="shared" si="0"/>
        <v>200</v>
      </c>
      <c r="J14" s="21" t="s">
        <v>12</v>
      </c>
      <c r="K14" s="8">
        <f t="shared" si="1"/>
        <v>200</v>
      </c>
      <c r="L14" s="8"/>
      <c r="M14" s="8">
        <v>200</v>
      </c>
      <c r="N14" s="8"/>
      <c r="O14" s="8">
        <v>10</v>
      </c>
      <c r="P14" s="8">
        <f t="shared" si="4"/>
        <v>2000</v>
      </c>
      <c r="Q14" s="3">
        <f t="shared" si="2"/>
        <v>200</v>
      </c>
      <c r="R14" s="3">
        <f t="shared" si="3"/>
        <v>0</v>
      </c>
    </row>
    <row r="15" spans="1:22" s="3" customFormat="1" ht="41.25" x14ac:dyDescent="0.2">
      <c r="A15" s="8">
        <v>11</v>
      </c>
      <c r="B15" s="8">
        <v>33141156</v>
      </c>
      <c r="C15" s="27" t="s">
        <v>41</v>
      </c>
      <c r="D15" s="28" t="s">
        <v>42</v>
      </c>
      <c r="E15" s="26" t="s">
        <v>13</v>
      </c>
      <c r="F15" s="2"/>
      <c r="G15" s="2"/>
      <c r="H15" s="2">
        <v>40000</v>
      </c>
      <c r="I15" s="2">
        <f t="shared" si="0"/>
        <v>25000</v>
      </c>
      <c r="J15" s="21" t="s">
        <v>12</v>
      </c>
      <c r="K15" s="8">
        <f t="shared" si="1"/>
        <v>25000</v>
      </c>
      <c r="L15" s="8"/>
      <c r="M15" s="8">
        <v>25000</v>
      </c>
      <c r="N15" s="8"/>
      <c r="O15" s="8">
        <v>5</v>
      </c>
      <c r="P15" s="8">
        <f t="shared" si="4"/>
        <v>125000</v>
      </c>
      <c r="Q15" s="3">
        <f t="shared" si="2"/>
        <v>25000</v>
      </c>
      <c r="R15" s="3">
        <f t="shared" si="3"/>
        <v>0</v>
      </c>
    </row>
    <row r="16" spans="1:22" s="3" customFormat="1" ht="22.5" x14ac:dyDescent="0.2">
      <c r="A16" s="8">
        <v>12</v>
      </c>
      <c r="B16" s="8">
        <v>33141211</v>
      </c>
      <c r="C16" s="27" t="s">
        <v>43</v>
      </c>
      <c r="D16" s="28" t="s">
        <v>44</v>
      </c>
      <c r="E16" s="26" t="s">
        <v>13</v>
      </c>
      <c r="F16" s="2"/>
      <c r="G16" s="2"/>
      <c r="H16" s="2">
        <v>110</v>
      </c>
      <c r="I16" s="2">
        <f t="shared" si="0"/>
        <v>30</v>
      </c>
      <c r="J16" s="21" t="s">
        <v>12</v>
      </c>
      <c r="K16" s="8">
        <f t="shared" si="1"/>
        <v>30</v>
      </c>
      <c r="L16" s="8"/>
      <c r="M16" s="8">
        <v>30</v>
      </c>
      <c r="N16" s="8"/>
      <c r="O16" s="8">
        <v>5000</v>
      </c>
      <c r="P16" s="8">
        <f t="shared" si="4"/>
        <v>150000</v>
      </c>
      <c r="Q16" s="3">
        <f t="shared" si="2"/>
        <v>30</v>
      </c>
      <c r="R16" s="3">
        <f t="shared" si="3"/>
        <v>0</v>
      </c>
    </row>
    <row r="17" spans="1:18" s="3" customFormat="1" ht="22.5" x14ac:dyDescent="0.2">
      <c r="A17" s="8">
        <v>13</v>
      </c>
      <c r="B17" s="8">
        <v>33141211</v>
      </c>
      <c r="C17" s="27" t="s">
        <v>45</v>
      </c>
      <c r="D17" s="28" t="s">
        <v>46</v>
      </c>
      <c r="E17" s="26" t="s">
        <v>13</v>
      </c>
      <c r="F17" s="2"/>
      <c r="G17" s="2"/>
      <c r="H17" s="2">
        <v>60</v>
      </c>
      <c r="I17" s="2">
        <f t="shared" si="0"/>
        <v>150</v>
      </c>
      <c r="J17" s="21" t="s">
        <v>12</v>
      </c>
      <c r="K17" s="8">
        <f t="shared" si="1"/>
        <v>150</v>
      </c>
      <c r="L17" s="8"/>
      <c r="M17" s="8">
        <v>150</v>
      </c>
      <c r="N17" s="8"/>
      <c r="O17" s="8">
        <v>5000</v>
      </c>
      <c r="P17" s="8">
        <f t="shared" si="4"/>
        <v>750000</v>
      </c>
      <c r="Q17" s="3">
        <f t="shared" si="2"/>
        <v>150</v>
      </c>
      <c r="R17" s="3">
        <f t="shared" si="3"/>
        <v>0</v>
      </c>
    </row>
    <row r="18" spans="1:18" s="3" customFormat="1" ht="22.5" x14ac:dyDescent="0.2">
      <c r="A18" s="8">
        <v>14</v>
      </c>
      <c r="B18" s="8">
        <v>33141211</v>
      </c>
      <c r="C18" s="27" t="s">
        <v>47</v>
      </c>
      <c r="D18" s="28" t="s">
        <v>48</v>
      </c>
      <c r="E18" s="26" t="s">
        <v>13</v>
      </c>
      <c r="F18" s="2"/>
      <c r="G18" s="2"/>
      <c r="H18" s="2">
        <v>60</v>
      </c>
      <c r="I18" s="2">
        <f t="shared" si="0"/>
        <v>30</v>
      </c>
      <c r="J18" s="21" t="s">
        <v>12</v>
      </c>
      <c r="K18" s="8">
        <f t="shared" si="1"/>
        <v>30</v>
      </c>
      <c r="L18" s="8"/>
      <c r="M18" s="8">
        <v>30</v>
      </c>
      <c r="N18" s="8"/>
      <c r="O18" s="8">
        <v>500</v>
      </c>
      <c r="P18" s="8">
        <f t="shared" si="4"/>
        <v>15000</v>
      </c>
      <c r="Q18" s="3">
        <f t="shared" si="2"/>
        <v>30</v>
      </c>
      <c r="R18" s="3">
        <f t="shared" si="3"/>
        <v>0</v>
      </c>
    </row>
    <row r="19" spans="1:18" s="3" customFormat="1" ht="22.5" x14ac:dyDescent="0.2">
      <c r="A19" s="8">
        <v>15</v>
      </c>
      <c r="B19" s="8">
        <v>33141211</v>
      </c>
      <c r="C19" s="27" t="s">
        <v>49</v>
      </c>
      <c r="D19" s="28" t="s">
        <v>50</v>
      </c>
      <c r="E19" s="26" t="s">
        <v>13</v>
      </c>
      <c r="F19" s="2"/>
      <c r="G19" s="2"/>
      <c r="H19" s="2">
        <v>40</v>
      </c>
      <c r="I19" s="2">
        <f t="shared" si="0"/>
        <v>50</v>
      </c>
      <c r="J19" s="21" t="s">
        <v>12</v>
      </c>
      <c r="K19" s="8">
        <f t="shared" si="1"/>
        <v>50</v>
      </c>
      <c r="L19" s="8"/>
      <c r="M19" s="8">
        <v>50</v>
      </c>
      <c r="N19" s="8"/>
      <c r="O19" s="8">
        <v>500</v>
      </c>
      <c r="P19" s="8">
        <f t="shared" si="4"/>
        <v>25000</v>
      </c>
      <c r="Q19" s="3">
        <f t="shared" si="2"/>
        <v>50</v>
      </c>
      <c r="R19" s="3">
        <f t="shared" si="3"/>
        <v>0</v>
      </c>
    </row>
    <row r="20" spans="1:18" s="3" customFormat="1" ht="22.5" x14ac:dyDescent="0.2">
      <c r="A20" s="8">
        <v>16</v>
      </c>
      <c r="B20" s="7">
        <v>33140000</v>
      </c>
      <c r="C20" s="27" t="s">
        <v>51</v>
      </c>
      <c r="D20" s="28" t="s">
        <v>52</v>
      </c>
      <c r="E20" s="26" t="s">
        <v>11</v>
      </c>
      <c r="F20" s="8"/>
      <c r="G20" s="2"/>
      <c r="H20" s="2">
        <v>3000</v>
      </c>
      <c r="I20" s="2">
        <v>3000</v>
      </c>
      <c r="J20" s="21" t="s">
        <v>12</v>
      </c>
      <c r="K20" s="8">
        <f>I20</f>
        <v>3000</v>
      </c>
      <c r="L20" s="8"/>
      <c r="M20" s="8">
        <v>100</v>
      </c>
      <c r="N20" s="8"/>
      <c r="O20" s="8">
        <v>600</v>
      </c>
      <c r="P20" s="8">
        <f t="shared" si="4"/>
        <v>1800000</v>
      </c>
      <c r="Q20" s="3">
        <f t="shared" si="2"/>
        <v>100</v>
      </c>
      <c r="R20" s="3">
        <f t="shared" si="3"/>
        <v>2900</v>
      </c>
    </row>
    <row r="21" spans="1:18" s="3" customFormat="1" ht="99" x14ac:dyDescent="0.2">
      <c r="A21" s="8">
        <v>17</v>
      </c>
      <c r="B21" s="8">
        <v>33171200</v>
      </c>
      <c r="C21" s="27" t="s">
        <v>53</v>
      </c>
      <c r="D21" s="28" t="s">
        <v>54</v>
      </c>
      <c r="E21" s="26" t="s">
        <v>11</v>
      </c>
      <c r="F21" s="2"/>
      <c r="G21" s="2"/>
      <c r="H21" s="2">
        <v>5</v>
      </c>
      <c r="I21" s="2">
        <f t="shared" si="0"/>
        <v>5</v>
      </c>
      <c r="J21" s="21" t="s">
        <v>12</v>
      </c>
      <c r="K21" s="8">
        <f t="shared" si="1"/>
        <v>5</v>
      </c>
      <c r="L21" s="8"/>
      <c r="M21" s="8">
        <v>5</v>
      </c>
      <c r="N21" s="8"/>
      <c r="O21" s="8">
        <v>17000</v>
      </c>
      <c r="P21" s="8">
        <f t="shared" si="4"/>
        <v>85000</v>
      </c>
      <c r="Q21" s="3">
        <f t="shared" si="2"/>
        <v>5</v>
      </c>
      <c r="R21" s="3">
        <f t="shared" si="3"/>
        <v>0</v>
      </c>
    </row>
    <row r="22" spans="1:18" s="3" customFormat="1" ht="99" x14ac:dyDescent="0.2">
      <c r="A22" s="8">
        <v>18</v>
      </c>
      <c r="B22" s="8">
        <v>33171200</v>
      </c>
      <c r="C22" s="27" t="s">
        <v>55</v>
      </c>
      <c r="D22" s="28" t="s">
        <v>56</v>
      </c>
      <c r="E22" s="26" t="s">
        <v>57</v>
      </c>
      <c r="F22" s="2"/>
      <c r="G22" s="2"/>
      <c r="H22" s="2">
        <v>5</v>
      </c>
      <c r="I22" s="2">
        <f t="shared" si="0"/>
        <v>3</v>
      </c>
      <c r="J22" s="21" t="s">
        <v>12</v>
      </c>
      <c r="K22" s="8">
        <f t="shared" si="1"/>
        <v>3</v>
      </c>
      <c r="L22" s="8"/>
      <c r="M22" s="8">
        <v>3</v>
      </c>
      <c r="N22" s="8"/>
      <c r="O22" s="8">
        <v>17000</v>
      </c>
      <c r="P22" s="8">
        <f t="shared" si="4"/>
        <v>51000</v>
      </c>
      <c r="Q22" s="3">
        <f t="shared" si="2"/>
        <v>3</v>
      </c>
      <c r="R22" s="3">
        <f t="shared" si="3"/>
        <v>0</v>
      </c>
    </row>
    <row r="23" spans="1:18" s="3" customFormat="1" ht="99" x14ac:dyDescent="0.2">
      <c r="A23" s="8">
        <v>19</v>
      </c>
      <c r="B23" s="8">
        <v>33171200</v>
      </c>
      <c r="C23" s="27" t="s">
        <v>58</v>
      </c>
      <c r="D23" s="28" t="s">
        <v>59</v>
      </c>
      <c r="E23" s="26" t="s">
        <v>11</v>
      </c>
      <c r="F23" s="2"/>
      <c r="G23" s="2"/>
      <c r="H23" s="2">
        <v>5</v>
      </c>
      <c r="I23" s="2">
        <f t="shared" si="0"/>
        <v>5</v>
      </c>
      <c r="J23" s="21" t="s">
        <v>12</v>
      </c>
      <c r="K23" s="8">
        <f t="shared" si="1"/>
        <v>5</v>
      </c>
      <c r="L23" s="8"/>
      <c r="M23" s="8">
        <v>5</v>
      </c>
      <c r="N23" s="8"/>
      <c r="O23" s="8">
        <v>17000</v>
      </c>
      <c r="P23" s="8">
        <f t="shared" si="4"/>
        <v>85000</v>
      </c>
      <c r="Q23" s="3">
        <f t="shared" si="2"/>
        <v>5</v>
      </c>
      <c r="R23" s="3">
        <f t="shared" si="3"/>
        <v>0</v>
      </c>
    </row>
    <row r="24" spans="1:18" s="3" customFormat="1" ht="99" x14ac:dyDescent="0.2">
      <c r="A24" s="8">
        <v>20</v>
      </c>
      <c r="B24" s="8">
        <v>33171200</v>
      </c>
      <c r="C24" s="27" t="s">
        <v>60</v>
      </c>
      <c r="D24" s="28" t="s">
        <v>61</v>
      </c>
      <c r="E24" s="26" t="s">
        <v>57</v>
      </c>
      <c r="F24" s="2"/>
      <c r="G24" s="2"/>
      <c r="H24" s="2">
        <v>5</v>
      </c>
      <c r="I24" s="2">
        <f t="shared" si="0"/>
        <v>7</v>
      </c>
      <c r="J24" s="21" t="s">
        <v>12</v>
      </c>
      <c r="K24" s="8">
        <f t="shared" si="1"/>
        <v>7</v>
      </c>
      <c r="L24" s="8"/>
      <c r="M24" s="8">
        <v>7</v>
      </c>
      <c r="N24" s="8"/>
      <c r="O24" s="8">
        <v>17000</v>
      </c>
      <c r="P24" s="8">
        <f t="shared" si="4"/>
        <v>119000</v>
      </c>
      <c r="Q24" s="3">
        <f t="shared" si="2"/>
        <v>7</v>
      </c>
      <c r="R24" s="3">
        <f t="shared" si="3"/>
        <v>0</v>
      </c>
    </row>
    <row r="25" spans="1:18" s="3" customFormat="1" ht="99" x14ac:dyDescent="0.2">
      <c r="A25" s="8">
        <v>21</v>
      </c>
      <c r="B25" s="8">
        <v>33171200</v>
      </c>
      <c r="C25" s="27" t="s">
        <v>62</v>
      </c>
      <c r="D25" s="28" t="s">
        <v>63</v>
      </c>
      <c r="E25" s="26" t="s">
        <v>11</v>
      </c>
      <c r="F25" s="2"/>
      <c r="G25" s="2"/>
      <c r="H25" s="2">
        <v>5</v>
      </c>
      <c r="I25" s="2">
        <f t="shared" si="0"/>
        <v>25000</v>
      </c>
      <c r="J25" s="21" t="s">
        <v>12</v>
      </c>
      <c r="K25" s="8">
        <f t="shared" si="1"/>
        <v>25000</v>
      </c>
      <c r="L25" s="8"/>
      <c r="M25" s="8">
        <v>25000</v>
      </c>
      <c r="N25" s="8"/>
      <c r="O25" s="8">
        <v>5</v>
      </c>
      <c r="P25" s="8">
        <f t="shared" si="4"/>
        <v>125000</v>
      </c>
      <c r="Q25" s="3">
        <f t="shared" si="2"/>
        <v>25000</v>
      </c>
      <c r="R25" s="3">
        <f t="shared" si="3"/>
        <v>0</v>
      </c>
    </row>
    <row r="26" spans="1:18" s="3" customFormat="1" ht="99" x14ac:dyDescent="0.2">
      <c r="A26" s="8">
        <v>22</v>
      </c>
      <c r="B26" s="8">
        <v>33171200</v>
      </c>
      <c r="C26" s="27" t="s">
        <v>64</v>
      </c>
      <c r="D26" s="28" t="s">
        <v>65</v>
      </c>
      <c r="E26" s="26" t="s">
        <v>11</v>
      </c>
      <c r="F26" s="2"/>
      <c r="G26" s="2"/>
      <c r="H26" s="2">
        <v>5</v>
      </c>
      <c r="I26" s="2">
        <f t="shared" si="0"/>
        <v>3000</v>
      </c>
      <c r="J26" s="21" t="s">
        <v>12</v>
      </c>
      <c r="K26" s="8">
        <f t="shared" si="1"/>
        <v>3000</v>
      </c>
      <c r="L26" s="8"/>
      <c r="M26" s="8">
        <v>3000</v>
      </c>
      <c r="N26" s="8"/>
      <c r="O26" s="8">
        <v>5</v>
      </c>
      <c r="P26" s="8">
        <f t="shared" si="4"/>
        <v>15000</v>
      </c>
      <c r="Q26" s="3">
        <f t="shared" si="2"/>
        <v>3000</v>
      </c>
      <c r="R26" s="3">
        <f t="shared" si="3"/>
        <v>0</v>
      </c>
    </row>
    <row r="27" spans="1:18" ht="24.75" x14ac:dyDescent="0.2">
      <c r="A27" s="8">
        <v>23</v>
      </c>
      <c r="B27" s="8">
        <v>33141173</v>
      </c>
      <c r="C27" s="27" t="s">
        <v>66</v>
      </c>
      <c r="D27" s="28" t="s">
        <v>67</v>
      </c>
      <c r="E27" s="26" t="s">
        <v>11</v>
      </c>
      <c r="F27" s="2"/>
      <c r="G27" s="2"/>
      <c r="H27" s="2">
        <v>1500</v>
      </c>
      <c r="I27" s="2">
        <f t="shared" si="0"/>
        <v>40</v>
      </c>
      <c r="J27" s="21" t="s">
        <v>12</v>
      </c>
      <c r="K27" s="8">
        <f t="shared" si="1"/>
        <v>40</v>
      </c>
      <c r="L27" s="8"/>
      <c r="M27" s="8">
        <v>40</v>
      </c>
      <c r="N27" s="8"/>
      <c r="O27" s="8">
        <v>6000</v>
      </c>
      <c r="P27" s="8">
        <f t="shared" ref="P27:P32" si="5">O27*I27</f>
        <v>240000</v>
      </c>
      <c r="Q27" s="3">
        <f t="shared" si="2"/>
        <v>40</v>
      </c>
      <c r="R27" s="3">
        <f t="shared" si="3"/>
        <v>0</v>
      </c>
    </row>
    <row r="28" spans="1:18" s="3" customFormat="1" ht="41.25" x14ac:dyDescent="0.2">
      <c r="A28" s="8">
        <v>24</v>
      </c>
      <c r="B28" s="8">
        <v>33141173</v>
      </c>
      <c r="C28" s="27" t="s">
        <v>68</v>
      </c>
      <c r="D28" s="28" t="s">
        <v>69</v>
      </c>
      <c r="E28" s="26" t="s">
        <v>11</v>
      </c>
      <c r="F28" s="2"/>
      <c r="G28" s="2"/>
      <c r="H28" s="2">
        <v>500</v>
      </c>
      <c r="I28" s="2">
        <f t="shared" si="0"/>
        <v>10</v>
      </c>
      <c r="J28" s="21" t="s">
        <v>12</v>
      </c>
      <c r="K28" s="8">
        <f t="shared" si="1"/>
        <v>10</v>
      </c>
      <c r="L28" s="8"/>
      <c r="M28" s="8">
        <v>10</v>
      </c>
      <c r="N28" s="8"/>
      <c r="O28" s="8">
        <v>11000</v>
      </c>
      <c r="P28" s="8">
        <f t="shared" si="5"/>
        <v>110000</v>
      </c>
      <c r="Q28" s="3">
        <f t="shared" si="2"/>
        <v>10</v>
      </c>
      <c r="R28" s="3">
        <f t="shared" si="3"/>
        <v>0</v>
      </c>
    </row>
    <row r="29" spans="1:18" s="3" customFormat="1" ht="41.25" x14ac:dyDescent="0.2">
      <c r="A29" s="8">
        <v>25</v>
      </c>
      <c r="B29" s="8">
        <v>33141173</v>
      </c>
      <c r="C29" s="27" t="s">
        <v>70</v>
      </c>
      <c r="D29" s="28" t="s">
        <v>71</v>
      </c>
      <c r="E29" s="26" t="s">
        <v>13</v>
      </c>
      <c r="F29" s="2"/>
      <c r="G29" s="2"/>
      <c r="H29" s="2">
        <v>26000</v>
      </c>
      <c r="I29" s="2">
        <f t="shared" si="0"/>
        <v>30</v>
      </c>
      <c r="J29" s="21" t="s">
        <v>12</v>
      </c>
      <c r="K29" s="8">
        <f t="shared" si="1"/>
        <v>30</v>
      </c>
      <c r="L29" s="8"/>
      <c r="M29" s="8">
        <v>30</v>
      </c>
      <c r="N29" s="8"/>
      <c r="O29" s="8">
        <v>10000</v>
      </c>
      <c r="P29" s="8">
        <f t="shared" si="5"/>
        <v>300000</v>
      </c>
      <c r="Q29" s="3">
        <f t="shared" si="2"/>
        <v>30</v>
      </c>
      <c r="R29" s="3">
        <f t="shared" si="3"/>
        <v>0</v>
      </c>
    </row>
    <row r="30" spans="1:18" s="3" customFormat="1" ht="33" x14ac:dyDescent="0.2">
      <c r="A30" s="8">
        <v>26</v>
      </c>
      <c r="B30" s="8">
        <v>33141173</v>
      </c>
      <c r="C30" s="27" t="s">
        <v>72</v>
      </c>
      <c r="D30" s="19" t="s">
        <v>73</v>
      </c>
      <c r="E30" s="26" t="s">
        <v>13</v>
      </c>
      <c r="F30" s="2"/>
      <c r="G30" s="2"/>
      <c r="H30" s="2">
        <v>4000</v>
      </c>
      <c r="I30" s="2">
        <f t="shared" si="0"/>
        <v>17</v>
      </c>
      <c r="J30" s="21" t="s">
        <v>12</v>
      </c>
      <c r="K30" s="8">
        <f t="shared" si="1"/>
        <v>17</v>
      </c>
      <c r="L30" s="8"/>
      <c r="M30" s="8">
        <v>17</v>
      </c>
      <c r="N30" s="8"/>
      <c r="O30" s="8">
        <v>9000</v>
      </c>
      <c r="P30" s="8">
        <f t="shared" si="5"/>
        <v>153000</v>
      </c>
      <c r="Q30" s="3">
        <f t="shared" si="2"/>
        <v>17</v>
      </c>
      <c r="R30" s="3">
        <f t="shared" si="3"/>
        <v>0</v>
      </c>
    </row>
    <row r="31" spans="1:18" s="3" customFormat="1" ht="22.5" x14ac:dyDescent="0.2">
      <c r="A31" s="8">
        <v>27</v>
      </c>
      <c r="B31" s="8">
        <v>33140000</v>
      </c>
      <c r="C31" s="27" t="s">
        <v>74</v>
      </c>
      <c r="D31" s="28" t="s">
        <v>75</v>
      </c>
      <c r="E31" s="26" t="s">
        <v>13</v>
      </c>
      <c r="F31" s="2"/>
      <c r="G31" s="2"/>
      <c r="H31" s="2">
        <v>200</v>
      </c>
      <c r="I31" s="2">
        <f t="shared" si="0"/>
        <v>4</v>
      </c>
      <c r="J31" s="21" t="s">
        <v>12</v>
      </c>
      <c r="K31" s="8">
        <f t="shared" si="1"/>
        <v>4</v>
      </c>
      <c r="L31" s="8"/>
      <c r="M31" s="8">
        <v>4</v>
      </c>
      <c r="N31" s="8"/>
      <c r="O31" s="8">
        <v>9000</v>
      </c>
      <c r="P31" s="8">
        <f t="shared" si="5"/>
        <v>36000</v>
      </c>
      <c r="Q31" s="3">
        <f t="shared" si="2"/>
        <v>4</v>
      </c>
      <c r="R31" s="3">
        <f t="shared" si="3"/>
        <v>0</v>
      </c>
    </row>
    <row r="32" spans="1:18" s="3" customFormat="1" ht="49.5" x14ac:dyDescent="0.2">
      <c r="A32" s="8">
        <v>28</v>
      </c>
      <c r="B32" s="8">
        <v>33140000</v>
      </c>
      <c r="C32" s="27" t="s">
        <v>76</v>
      </c>
      <c r="D32" s="28" t="s">
        <v>77</v>
      </c>
      <c r="E32" s="26" t="s">
        <v>13</v>
      </c>
      <c r="F32" s="2"/>
      <c r="G32" s="2"/>
      <c r="H32" s="2">
        <v>16000</v>
      </c>
      <c r="I32" s="2">
        <f t="shared" si="0"/>
        <v>10</v>
      </c>
      <c r="J32" s="21" t="s">
        <v>12</v>
      </c>
      <c r="K32" s="8">
        <f t="shared" si="1"/>
        <v>10</v>
      </c>
      <c r="L32" s="8"/>
      <c r="M32" s="8">
        <v>10</v>
      </c>
      <c r="N32" s="8"/>
      <c r="O32" s="8">
        <v>10000</v>
      </c>
      <c r="P32" s="8">
        <f t="shared" si="5"/>
        <v>100000</v>
      </c>
      <c r="Q32" s="3">
        <f t="shared" si="2"/>
        <v>10</v>
      </c>
      <c r="R32" s="3">
        <f t="shared" si="3"/>
        <v>0</v>
      </c>
    </row>
    <row r="33" spans="1:55" s="6" customFormat="1" ht="22.5" x14ac:dyDescent="0.2">
      <c r="A33" s="8">
        <v>29</v>
      </c>
      <c r="B33" s="8">
        <v>33191620</v>
      </c>
      <c r="C33" s="27" t="s">
        <v>78</v>
      </c>
      <c r="D33" s="28" t="s">
        <v>79</v>
      </c>
      <c r="E33" s="26" t="s">
        <v>11</v>
      </c>
      <c r="F33" s="2"/>
      <c r="G33" s="2"/>
      <c r="H33" s="2">
        <v>1000</v>
      </c>
      <c r="I33" s="2">
        <f t="shared" si="0"/>
        <v>20</v>
      </c>
      <c r="J33" s="21" t="s">
        <v>12</v>
      </c>
      <c r="K33" s="8">
        <f t="shared" si="1"/>
        <v>20</v>
      </c>
      <c r="L33" s="8"/>
      <c r="M33" s="8">
        <v>20</v>
      </c>
      <c r="N33" s="8"/>
      <c r="O33" s="8">
        <v>4000</v>
      </c>
      <c r="P33" s="8">
        <f t="shared" si="4"/>
        <v>80000</v>
      </c>
      <c r="Q33" s="3">
        <f t="shared" si="2"/>
        <v>20</v>
      </c>
      <c r="R33" s="3">
        <f t="shared" si="3"/>
        <v>0</v>
      </c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</row>
    <row r="34" spans="1:55" s="6" customFormat="1" ht="33" x14ac:dyDescent="0.2">
      <c r="A34" s="8">
        <v>30</v>
      </c>
      <c r="B34" s="8">
        <v>33191620</v>
      </c>
      <c r="C34" s="27" t="s">
        <v>80</v>
      </c>
      <c r="D34" s="28" t="s">
        <v>81</v>
      </c>
      <c r="E34" s="26" t="s">
        <v>11</v>
      </c>
      <c r="F34" s="2"/>
      <c r="G34" s="2"/>
      <c r="H34" s="2">
        <v>150</v>
      </c>
      <c r="I34" s="2">
        <f t="shared" si="0"/>
        <v>20</v>
      </c>
      <c r="J34" s="21" t="s">
        <v>12</v>
      </c>
      <c r="K34" s="8">
        <f t="shared" si="1"/>
        <v>20</v>
      </c>
      <c r="L34" s="8"/>
      <c r="M34" s="8">
        <v>20</v>
      </c>
      <c r="N34" s="8"/>
      <c r="O34" s="8">
        <v>3000</v>
      </c>
      <c r="P34" s="8">
        <f t="shared" si="4"/>
        <v>60000</v>
      </c>
      <c r="Q34" s="3">
        <f t="shared" si="2"/>
        <v>20</v>
      </c>
      <c r="R34" s="3">
        <f t="shared" si="3"/>
        <v>0</v>
      </c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</row>
    <row r="35" spans="1:55" s="6" customFormat="1" ht="33" x14ac:dyDescent="0.2">
      <c r="A35" s="8">
        <v>31</v>
      </c>
      <c r="B35" s="8">
        <v>33191620</v>
      </c>
      <c r="C35" s="27" t="s">
        <v>82</v>
      </c>
      <c r="D35" s="28" t="s">
        <v>83</v>
      </c>
      <c r="E35" s="26" t="s">
        <v>11</v>
      </c>
      <c r="F35" s="2"/>
      <c r="G35" s="2"/>
      <c r="H35" s="2">
        <v>150</v>
      </c>
      <c r="I35" s="2">
        <f t="shared" si="0"/>
        <v>20</v>
      </c>
      <c r="J35" s="21" t="s">
        <v>12</v>
      </c>
      <c r="K35" s="8">
        <f t="shared" si="1"/>
        <v>20</v>
      </c>
      <c r="L35" s="8"/>
      <c r="M35" s="8">
        <v>20</v>
      </c>
      <c r="N35" s="8"/>
      <c r="O35" s="8">
        <v>5000</v>
      </c>
      <c r="P35" s="8">
        <f t="shared" si="4"/>
        <v>100000</v>
      </c>
      <c r="Q35" s="3">
        <f t="shared" si="2"/>
        <v>20</v>
      </c>
      <c r="R35" s="3">
        <f t="shared" si="3"/>
        <v>0</v>
      </c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</row>
    <row r="36" spans="1:55" ht="33" x14ac:dyDescent="0.2">
      <c r="A36" s="8">
        <v>32</v>
      </c>
      <c r="B36" s="8">
        <v>33191620</v>
      </c>
      <c r="C36" s="27" t="s">
        <v>84</v>
      </c>
      <c r="D36" s="28" t="s">
        <v>85</v>
      </c>
      <c r="E36" s="26" t="s">
        <v>11</v>
      </c>
      <c r="F36" s="2"/>
      <c r="G36" s="2"/>
      <c r="H36" s="2">
        <v>200</v>
      </c>
      <c r="I36" s="2">
        <f t="shared" si="0"/>
        <v>3000</v>
      </c>
      <c r="J36" s="21" t="s">
        <v>12</v>
      </c>
      <c r="K36" s="8">
        <f t="shared" si="1"/>
        <v>3000</v>
      </c>
      <c r="L36" s="8"/>
      <c r="M36" s="8">
        <v>3000</v>
      </c>
      <c r="N36" s="8"/>
      <c r="O36" s="8">
        <v>100</v>
      </c>
      <c r="P36" s="8">
        <f t="shared" si="4"/>
        <v>300000</v>
      </c>
      <c r="Q36" s="3">
        <f t="shared" si="2"/>
        <v>3000</v>
      </c>
      <c r="R36" s="3">
        <f t="shared" si="3"/>
        <v>0</v>
      </c>
    </row>
    <row r="37" spans="1:55" ht="22.5" x14ac:dyDescent="0.2">
      <c r="A37" s="8">
        <v>33</v>
      </c>
      <c r="B37" s="8">
        <v>33141211</v>
      </c>
      <c r="C37" s="27" t="s">
        <v>86</v>
      </c>
      <c r="D37" s="19" t="s">
        <v>87</v>
      </c>
      <c r="E37" s="26" t="s">
        <v>13</v>
      </c>
      <c r="F37" s="2"/>
      <c r="G37" s="2"/>
      <c r="H37" s="2">
        <v>10</v>
      </c>
      <c r="I37" s="2">
        <f t="shared" si="0"/>
        <v>30</v>
      </c>
      <c r="J37" s="21" t="s">
        <v>12</v>
      </c>
      <c r="K37" s="8">
        <f t="shared" si="1"/>
        <v>30</v>
      </c>
      <c r="L37" s="8"/>
      <c r="M37" s="8">
        <v>30</v>
      </c>
      <c r="N37" s="8"/>
      <c r="O37" s="8">
        <v>2000</v>
      </c>
      <c r="P37" s="8">
        <f t="shared" si="4"/>
        <v>60000</v>
      </c>
      <c r="Q37" s="3">
        <f t="shared" si="2"/>
        <v>30</v>
      </c>
      <c r="R37" s="3">
        <f t="shared" si="3"/>
        <v>0</v>
      </c>
    </row>
    <row r="38" spans="1:55" ht="22.5" x14ac:dyDescent="0.2">
      <c r="A38" s="8">
        <v>34</v>
      </c>
      <c r="B38" s="8">
        <v>33141211</v>
      </c>
      <c r="C38" s="27" t="s">
        <v>88</v>
      </c>
      <c r="D38" s="28" t="s">
        <v>89</v>
      </c>
      <c r="E38" s="26" t="s">
        <v>11</v>
      </c>
      <c r="F38" s="2"/>
      <c r="G38" s="2"/>
      <c r="H38" s="2">
        <v>100</v>
      </c>
      <c r="I38" s="2">
        <f t="shared" si="0"/>
        <v>10</v>
      </c>
      <c r="J38" s="21" t="s">
        <v>12</v>
      </c>
      <c r="K38" s="8">
        <f t="shared" si="1"/>
        <v>10</v>
      </c>
      <c r="L38" s="8"/>
      <c r="M38" s="8">
        <v>10</v>
      </c>
      <c r="N38" s="8"/>
      <c r="O38" s="8"/>
      <c r="P38" s="8">
        <f t="shared" si="4"/>
        <v>0</v>
      </c>
      <c r="Q38" s="3">
        <f t="shared" si="2"/>
        <v>10</v>
      </c>
      <c r="R38" s="3">
        <f t="shared" si="3"/>
        <v>0</v>
      </c>
    </row>
    <row r="39" spans="1:55" ht="41.25" x14ac:dyDescent="0.2">
      <c r="A39" s="8">
        <v>35</v>
      </c>
      <c r="B39" s="8">
        <v>33141211</v>
      </c>
      <c r="C39" s="27" t="s">
        <v>90</v>
      </c>
      <c r="D39" s="13" t="s">
        <v>91</v>
      </c>
      <c r="E39" s="26" t="s">
        <v>13</v>
      </c>
      <c r="F39" s="2"/>
      <c r="G39" s="2"/>
      <c r="H39" s="2">
        <v>12000</v>
      </c>
      <c r="I39" s="2">
        <f>M39</f>
        <v>5</v>
      </c>
      <c r="J39" s="21" t="s">
        <v>12</v>
      </c>
      <c r="K39" s="8">
        <f>I39</f>
        <v>5</v>
      </c>
      <c r="L39" s="8"/>
      <c r="M39" s="8">
        <v>5</v>
      </c>
      <c r="N39" s="8"/>
      <c r="O39" s="8">
        <v>10000</v>
      </c>
      <c r="P39" s="8">
        <f t="shared" si="4"/>
        <v>50000</v>
      </c>
      <c r="Q39" s="3">
        <f t="shared" si="2"/>
        <v>5</v>
      </c>
      <c r="R39" s="3">
        <f t="shared" si="3"/>
        <v>0</v>
      </c>
    </row>
    <row r="40" spans="1:55" ht="22.5" x14ac:dyDescent="0.2">
      <c r="A40" s="8">
        <v>36</v>
      </c>
      <c r="B40" s="16">
        <v>33141142</v>
      </c>
      <c r="C40" s="29" t="s">
        <v>92</v>
      </c>
      <c r="D40" s="30" t="s">
        <v>93</v>
      </c>
      <c r="E40" s="31" t="s">
        <v>11</v>
      </c>
      <c r="F40" s="2"/>
      <c r="G40" s="2"/>
      <c r="H40" s="2">
        <v>10</v>
      </c>
      <c r="I40" s="2">
        <f>M40</f>
        <v>10</v>
      </c>
      <c r="J40" s="21" t="s">
        <v>12</v>
      </c>
      <c r="K40" s="8">
        <f>I40</f>
        <v>10</v>
      </c>
      <c r="L40" s="8"/>
      <c r="M40" s="8">
        <v>10</v>
      </c>
      <c r="N40" s="8"/>
      <c r="O40" s="8">
        <v>1000</v>
      </c>
      <c r="P40" s="8">
        <f t="shared" si="4"/>
        <v>10000</v>
      </c>
      <c r="Q40" s="3">
        <f t="shared" si="2"/>
        <v>10</v>
      </c>
      <c r="R40" s="3">
        <f t="shared" si="3"/>
        <v>0</v>
      </c>
    </row>
    <row r="41" spans="1:55" ht="22.5" x14ac:dyDescent="0.2">
      <c r="A41" s="8">
        <v>37</v>
      </c>
      <c r="B41" s="16">
        <v>33140000</v>
      </c>
      <c r="C41" s="23" t="s">
        <v>94</v>
      </c>
      <c r="D41" s="24" t="s">
        <v>95</v>
      </c>
      <c r="E41" s="5" t="s">
        <v>11</v>
      </c>
      <c r="F41" s="15"/>
      <c r="G41" s="15"/>
      <c r="H41" s="15">
        <v>20</v>
      </c>
      <c r="I41" s="2">
        <f>M41</f>
        <v>48000</v>
      </c>
      <c r="J41" s="21" t="s">
        <v>12</v>
      </c>
      <c r="K41" s="8">
        <f>I41</f>
        <v>48000</v>
      </c>
      <c r="L41" s="8"/>
      <c r="M41" s="8">
        <v>48000</v>
      </c>
      <c r="N41" s="8"/>
      <c r="O41" s="8">
        <v>85</v>
      </c>
      <c r="P41" s="8">
        <f t="shared" si="4"/>
        <v>4080000</v>
      </c>
      <c r="Q41" s="3">
        <f t="shared" si="2"/>
        <v>48000</v>
      </c>
      <c r="R41" s="3">
        <f t="shared" si="3"/>
        <v>0</v>
      </c>
    </row>
    <row r="42" spans="1:55" ht="22.5" x14ac:dyDescent="0.2">
      <c r="A42" s="8">
        <v>38</v>
      </c>
      <c r="B42" s="7">
        <v>33140000</v>
      </c>
      <c r="C42" s="23" t="s">
        <v>96</v>
      </c>
      <c r="D42" s="24" t="s">
        <v>97</v>
      </c>
      <c r="E42" s="5" t="s">
        <v>11</v>
      </c>
      <c r="F42" s="15"/>
      <c r="G42" s="15"/>
      <c r="H42" s="15">
        <v>10</v>
      </c>
      <c r="I42" s="2">
        <f>M42</f>
        <v>100000</v>
      </c>
      <c r="J42" s="21" t="s">
        <v>12</v>
      </c>
      <c r="K42" s="8">
        <f>I42</f>
        <v>100000</v>
      </c>
      <c r="L42" s="8"/>
      <c r="M42" s="8">
        <v>100000</v>
      </c>
      <c r="N42" s="8"/>
      <c r="O42" s="8">
        <v>5</v>
      </c>
      <c r="P42" s="8">
        <f t="shared" si="4"/>
        <v>500000</v>
      </c>
      <c r="Q42" s="3">
        <f t="shared" si="2"/>
        <v>100000</v>
      </c>
      <c r="R42" s="3">
        <f t="shared" si="3"/>
        <v>0</v>
      </c>
    </row>
    <row r="43" spans="1:55" ht="22.5" x14ac:dyDescent="0.2">
      <c r="A43" s="8">
        <v>39</v>
      </c>
      <c r="B43" s="8">
        <v>33141142</v>
      </c>
      <c r="C43" s="27" t="s">
        <v>98</v>
      </c>
      <c r="D43" s="20" t="s">
        <v>99</v>
      </c>
      <c r="E43" s="26" t="s">
        <v>13</v>
      </c>
      <c r="F43" s="2"/>
      <c r="G43" s="2"/>
      <c r="H43" s="2">
        <v>1200</v>
      </c>
      <c r="I43" s="2">
        <f t="shared" si="0"/>
        <v>6000</v>
      </c>
      <c r="J43" s="21" t="s">
        <v>12</v>
      </c>
      <c r="K43" s="8">
        <f t="shared" si="1"/>
        <v>6000</v>
      </c>
      <c r="L43" s="8"/>
      <c r="M43" s="8">
        <v>6000</v>
      </c>
      <c r="N43" s="8"/>
      <c r="O43" s="8">
        <v>80</v>
      </c>
      <c r="P43" s="8">
        <f t="shared" si="4"/>
        <v>480000</v>
      </c>
      <c r="Q43" s="3">
        <f t="shared" si="2"/>
        <v>6000</v>
      </c>
      <c r="R43" s="3">
        <f t="shared" si="3"/>
        <v>0</v>
      </c>
    </row>
    <row r="44" spans="1:55" ht="22.5" x14ac:dyDescent="0.2">
      <c r="A44" s="8">
        <v>40</v>
      </c>
      <c r="B44" s="8">
        <v>33141142</v>
      </c>
      <c r="C44" s="27" t="s">
        <v>100</v>
      </c>
      <c r="D44" s="28" t="s">
        <v>101</v>
      </c>
      <c r="E44" s="26" t="s">
        <v>13</v>
      </c>
      <c r="F44" s="2"/>
      <c r="G44" s="2"/>
      <c r="H44" s="2">
        <v>2500</v>
      </c>
      <c r="I44" s="2">
        <f t="shared" si="0"/>
        <v>40000</v>
      </c>
      <c r="J44" s="21" t="s">
        <v>12</v>
      </c>
      <c r="K44" s="8">
        <f t="shared" si="1"/>
        <v>40000</v>
      </c>
      <c r="L44" s="8"/>
      <c r="M44" s="8">
        <v>40000</v>
      </c>
      <c r="N44" s="8"/>
      <c r="O44" s="8">
        <v>50</v>
      </c>
      <c r="P44" s="8">
        <f t="shared" si="4"/>
        <v>2000000</v>
      </c>
      <c r="Q44" s="3">
        <f t="shared" si="2"/>
        <v>40000</v>
      </c>
      <c r="R44" s="3">
        <f t="shared" si="3"/>
        <v>0</v>
      </c>
    </row>
    <row r="45" spans="1:55" ht="49.5" x14ac:dyDescent="0.2">
      <c r="A45" s="8">
        <v>41</v>
      </c>
      <c r="B45" s="8">
        <v>33141142</v>
      </c>
      <c r="C45" s="27" t="s">
        <v>102</v>
      </c>
      <c r="D45" s="28" t="s">
        <v>103</v>
      </c>
      <c r="E45" s="26" t="s">
        <v>11</v>
      </c>
      <c r="F45" s="2"/>
      <c r="G45" s="2"/>
      <c r="H45" s="2">
        <v>4000</v>
      </c>
      <c r="I45" s="2">
        <f t="shared" si="0"/>
        <v>45000</v>
      </c>
      <c r="J45" s="21" t="s">
        <v>12</v>
      </c>
      <c r="K45" s="8">
        <f t="shared" si="1"/>
        <v>45000</v>
      </c>
      <c r="L45" s="8"/>
      <c r="M45" s="8">
        <v>45000</v>
      </c>
      <c r="N45" s="8"/>
      <c r="O45" s="8">
        <v>100</v>
      </c>
      <c r="P45" s="8">
        <f t="shared" si="4"/>
        <v>4500000</v>
      </c>
      <c r="Q45" s="3">
        <f t="shared" si="2"/>
        <v>45000</v>
      </c>
      <c r="R45" s="3">
        <f t="shared" si="3"/>
        <v>0</v>
      </c>
    </row>
    <row r="46" spans="1:55" ht="49.5" x14ac:dyDescent="0.2">
      <c r="A46" s="8">
        <v>42</v>
      </c>
      <c r="B46" s="8">
        <v>33141142</v>
      </c>
      <c r="C46" s="27" t="s">
        <v>104</v>
      </c>
      <c r="D46" s="28" t="s">
        <v>105</v>
      </c>
      <c r="E46" s="26" t="s">
        <v>13</v>
      </c>
      <c r="F46" s="2"/>
      <c r="G46" s="2"/>
      <c r="H46" s="2">
        <v>200000</v>
      </c>
      <c r="I46" s="2">
        <f t="shared" si="0"/>
        <v>4500</v>
      </c>
      <c r="J46" s="21" t="s">
        <v>12</v>
      </c>
      <c r="K46" s="8">
        <f t="shared" si="1"/>
        <v>4500</v>
      </c>
      <c r="L46" s="8"/>
      <c r="M46" s="8">
        <v>4500</v>
      </c>
      <c r="N46" s="8"/>
      <c r="O46" s="8">
        <v>150</v>
      </c>
      <c r="P46" s="8">
        <f t="shared" si="4"/>
        <v>675000</v>
      </c>
      <c r="Q46" s="3">
        <f t="shared" si="2"/>
        <v>4500</v>
      </c>
      <c r="R46" s="3">
        <f t="shared" si="3"/>
        <v>0</v>
      </c>
    </row>
    <row r="47" spans="1:55" ht="49.5" x14ac:dyDescent="0.2">
      <c r="A47" s="8">
        <v>43</v>
      </c>
      <c r="B47" s="8">
        <v>33141142</v>
      </c>
      <c r="C47" s="27" t="s">
        <v>106</v>
      </c>
      <c r="D47" s="28" t="s">
        <v>107</v>
      </c>
      <c r="E47" s="26" t="s">
        <v>13</v>
      </c>
      <c r="F47" s="2"/>
      <c r="G47" s="2"/>
      <c r="H47" s="2">
        <v>220000</v>
      </c>
      <c r="I47" s="2">
        <f t="shared" si="0"/>
        <v>10</v>
      </c>
      <c r="J47" s="21" t="s">
        <v>12</v>
      </c>
      <c r="K47" s="8">
        <f t="shared" si="1"/>
        <v>10</v>
      </c>
      <c r="L47" s="8"/>
      <c r="M47" s="8">
        <v>10</v>
      </c>
      <c r="N47" s="8"/>
      <c r="O47" s="8">
        <v>4800</v>
      </c>
      <c r="P47" s="8">
        <f t="shared" si="4"/>
        <v>48000</v>
      </c>
      <c r="Q47" s="3">
        <f t="shared" si="2"/>
        <v>10</v>
      </c>
      <c r="R47" s="3">
        <f t="shared" si="3"/>
        <v>0</v>
      </c>
    </row>
    <row r="48" spans="1:55" ht="49.5" x14ac:dyDescent="0.2">
      <c r="A48" s="8">
        <v>44</v>
      </c>
      <c r="B48" s="8">
        <v>33141142</v>
      </c>
      <c r="C48" s="27" t="s">
        <v>108</v>
      </c>
      <c r="D48" s="28" t="s">
        <v>109</v>
      </c>
      <c r="E48" s="26" t="s">
        <v>13</v>
      </c>
      <c r="F48" s="2"/>
      <c r="G48" s="2"/>
      <c r="H48" s="2">
        <v>75000</v>
      </c>
      <c r="I48" s="2">
        <f t="shared" si="0"/>
        <v>10</v>
      </c>
      <c r="J48" s="21" t="s">
        <v>12</v>
      </c>
      <c r="K48" s="8">
        <f t="shared" si="1"/>
        <v>10</v>
      </c>
      <c r="L48" s="8"/>
      <c r="M48" s="8">
        <v>10</v>
      </c>
      <c r="N48" s="8"/>
      <c r="O48" s="8">
        <v>4800</v>
      </c>
      <c r="P48" s="8">
        <f t="shared" si="4"/>
        <v>48000</v>
      </c>
      <c r="Q48" s="3">
        <f t="shared" si="2"/>
        <v>10</v>
      </c>
      <c r="R48" s="3">
        <f t="shared" si="3"/>
        <v>0</v>
      </c>
    </row>
    <row r="49" spans="1:18" ht="49.5" x14ac:dyDescent="0.2">
      <c r="A49" s="8">
        <v>45</v>
      </c>
      <c r="B49" s="8">
        <v>33141142</v>
      </c>
      <c r="C49" s="27" t="s">
        <v>110</v>
      </c>
      <c r="D49" s="28" t="s">
        <v>111</v>
      </c>
      <c r="E49" s="26" t="s">
        <v>13</v>
      </c>
      <c r="F49" s="2"/>
      <c r="G49" s="2"/>
      <c r="H49" s="2">
        <v>32000</v>
      </c>
      <c r="I49" s="2">
        <f t="shared" si="0"/>
        <v>10</v>
      </c>
      <c r="J49" s="21" t="s">
        <v>12</v>
      </c>
      <c r="K49" s="8">
        <f t="shared" si="1"/>
        <v>10</v>
      </c>
      <c r="L49" s="8"/>
      <c r="M49" s="8">
        <v>10</v>
      </c>
      <c r="N49" s="8"/>
      <c r="O49" s="8">
        <v>4800</v>
      </c>
      <c r="P49" s="8">
        <f t="shared" si="4"/>
        <v>48000</v>
      </c>
      <c r="Q49" s="3">
        <f t="shared" si="2"/>
        <v>10</v>
      </c>
      <c r="R49" s="3">
        <f t="shared" si="3"/>
        <v>0</v>
      </c>
    </row>
    <row r="50" spans="1:18" ht="22.5" x14ac:dyDescent="0.2">
      <c r="A50" s="8">
        <v>46</v>
      </c>
      <c r="B50" s="8">
        <v>33141142</v>
      </c>
      <c r="C50" s="27" t="s">
        <v>112</v>
      </c>
      <c r="D50" s="28" t="s">
        <v>113</v>
      </c>
      <c r="E50" s="26" t="s">
        <v>13</v>
      </c>
      <c r="F50" s="2"/>
      <c r="G50" s="2"/>
      <c r="H50" s="2">
        <v>7000</v>
      </c>
      <c r="I50" s="2">
        <f t="shared" si="0"/>
        <v>10</v>
      </c>
      <c r="J50" s="21" t="s">
        <v>12</v>
      </c>
      <c r="K50" s="8">
        <f t="shared" si="1"/>
        <v>10</v>
      </c>
      <c r="L50" s="8"/>
      <c r="M50" s="8">
        <v>10</v>
      </c>
      <c r="N50" s="8"/>
      <c r="O50" s="8">
        <v>4800</v>
      </c>
      <c r="P50" s="8">
        <f t="shared" si="4"/>
        <v>48000</v>
      </c>
      <c r="Q50" s="3">
        <f t="shared" si="2"/>
        <v>10</v>
      </c>
      <c r="R50" s="3">
        <f t="shared" si="3"/>
        <v>0</v>
      </c>
    </row>
    <row r="51" spans="1:18" ht="22.5" x14ac:dyDescent="0.2">
      <c r="A51" s="8">
        <v>47</v>
      </c>
      <c r="B51" s="8">
        <v>33141178</v>
      </c>
      <c r="C51" s="27" t="s">
        <v>114</v>
      </c>
      <c r="D51" s="32" t="s">
        <v>115</v>
      </c>
      <c r="E51" s="26" t="s">
        <v>13</v>
      </c>
      <c r="F51" s="2"/>
      <c r="G51" s="2"/>
      <c r="H51" s="2">
        <v>50</v>
      </c>
      <c r="I51" s="2">
        <v>50</v>
      </c>
      <c r="J51" s="21" t="s">
        <v>12</v>
      </c>
      <c r="K51" s="8">
        <f t="shared" si="1"/>
        <v>50</v>
      </c>
      <c r="L51" s="8"/>
      <c r="M51" s="8">
        <v>1500</v>
      </c>
      <c r="N51" s="8"/>
      <c r="O51" s="8">
        <v>600</v>
      </c>
      <c r="P51" s="8">
        <f t="shared" si="4"/>
        <v>30000</v>
      </c>
      <c r="Q51" s="3">
        <f t="shared" si="2"/>
        <v>1500</v>
      </c>
      <c r="R51" s="3">
        <f t="shared" si="3"/>
        <v>-1450</v>
      </c>
    </row>
    <row r="52" spans="1:18" ht="22.5" x14ac:dyDescent="0.2">
      <c r="A52" s="8">
        <v>48</v>
      </c>
      <c r="B52" s="8">
        <v>33151220</v>
      </c>
      <c r="C52" s="27" t="s">
        <v>116</v>
      </c>
      <c r="D52" s="28" t="s">
        <v>117</v>
      </c>
      <c r="E52" s="26" t="s">
        <v>13</v>
      </c>
      <c r="F52" s="2"/>
      <c r="G52" s="2"/>
      <c r="H52" s="2">
        <v>10</v>
      </c>
      <c r="I52" s="2">
        <f t="shared" si="0"/>
        <v>5</v>
      </c>
      <c r="J52" s="21" t="s">
        <v>12</v>
      </c>
      <c r="K52" s="8">
        <f t="shared" si="1"/>
        <v>5</v>
      </c>
      <c r="L52" s="8"/>
      <c r="M52" s="8">
        <v>5</v>
      </c>
      <c r="N52" s="8"/>
      <c r="O52" s="8">
        <v>550</v>
      </c>
      <c r="P52" s="8">
        <f t="shared" si="4"/>
        <v>2750</v>
      </c>
      <c r="Q52" s="3">
        <f t="shared" si="2"/>
        <v>5</v>
      </c>
      <c r="R52" s="3">
        <f t="shared" si="3"/>
        <v>0</v>
      </c>
    </row>
    <row r="53" spans="1:18" ht="22.5" x14ac:dyDescent="0.2">
      <c r="A53" s="8">
        <v>49</v>
      </c>
      <c r="B53" s="8">
        <v>33151220</v>
      </c>
      <c r="C53" s="27" t="s">
        <v>118</v>
      </c>
      <c r="D53" s="28" t="s">
        <v>119</v>
      </c>
      <c r="E53" s="26" t="s">
        <v>13</v>
      </c>
      <c r="F53" s="2"/>
      <c r="G53" s="2"/>
      <c r="H53" s="2">
        <v>20</v>
      </c>
      <c r="I53" s="2">
        <f t="shared" si="0"/>
        <v>3</v>
      </c>
      <c r="J53" s="21" t="s">
        <v>12</v>
      </c>
      <c r="K53" s="8">
        <f t="shared" si="1"/>
        <v>3</v>
      </c>
      <c r="L53" s="8"/>
      <c r="M53" s="8">
        <v>3</v>
      </c>
      <c r="N53" s="8"/>
      <c r="O53" s="8">
        <v>650</v>
      </c>
      <c r="P53" s="8">
        <f t="shared" si="4"/>
        <v>1950</v>
      </c>
      <c r="Q53" s="3">
        <f t="shared" si="2"/>
        <v>3</v>
      </c>
      <c r="R53" s="3">
        <f t="shared" si="3"/>
        <v>0</v>
      </c>
    </row>
    <row r="54" spans="1:18" ht="22.5" x14ac:dyDescent="0.2">
      <c r="A54" s="8">
        <v>50</v>
      </c>
      <c r="B54" s="7">
        <v>33140000</v>
      </c>
      <c r="C54" s="27" t="s">
        <v>120</v>
      </c>
      <c r="D54" s="28" t="s">
        <v>120</v>
      </c>
      <c r="E54" s="26" t="s">
        <v>13</v>
      </c>
      <c r="F54" s="2"/>
      <c r="G54" s="2"/>
      <c r="H54" s="2">
        <v>5</v>
      </c>
      <c r="I54" s="2">
        <f t="shared" si="0"/>
        <v>5</v>
      </c>
      <c r="J54" s="21" t="s">
        <v>12</v>
      </c>
      <c r="K54" s="8">
        <f t="shared" si="1"/>
        <v>5</v>
      </c>
      <c r="L54" s="8"/>
      <c r="M54" s="8">
        <v>5</v>
      </c>
      <c r="N54" s="8"/>
      <c r="O54" s="8">
        <v>450</v>
      </c>
      <c r="P54" s="8">
        <f t="shared" si="4"/>
        <v>2250</v>
      </c>
      <c r="Q54" s="3">
        <f t="shared" si="2"/>
        <v>5</v>
      </c>
      <c r="R54" s="3">
        <f t="shared" si="3"/>
        <v>0</v>
      </c>
    </row>
    <row r="55" spans="1:18" ht="22.5" x14ac:dyDescent="0.2">
      <c r="A55" s="8">
        <v>51</v>
      </c>
      <c r="B55" s="7">
        <v>33140000</v>
      </c>
      <c r="C55" s="27" t="s">
        <v>121</v>
      </c>
      <c r="D55" s="28" t="s">
        <v>121</v>
      </c>
      <c r="E55" s="26" t="s">
        <v>13</v>
      </c>
      <c r="F55" s="2"/>
      <c r="G55" s="2"/>
      <c r="H55" s="2">
        <v>5</v>
      </c>
      <c r="I55" s="2">
        <f t="shared" si="0"/>
        <v>3</v>
      </c>
      <c r="J55" s="21" t="s">
        <v>12</v>
      </c>
      <c r="K55" s="8">
        <f t="shared" si="1"/>
        <v>3</v>
      </c>
      <c r="L55" s="8"/>
      <c r="M55" s="8">
        <v>3</v>
      </c>
      <c r="N55" s="8"/>
      <c r="O55" s="8">
        <v>800</v>
      </c>
      <c r="P55" s="8">
        <f t="shared" si="4"/>
        <v>2400</v>
      </c>
      <c r="Q55" s="3">
        <f t="shared" si="2"/>
        <v>3</v>
      </c>
      <c r="R55" s="3">
        <f t="shared" si="3"/>
        <v>0</v>
      </c>
    </row>
    <row r="56" spans="1:18" ht="22.5" x14ac:dyDescent="0.2">
      <c r="A56" s="8">
        <v>52</v>
      </c>
      <c r="B56" s="7">
        <v>33140000</v>
      </c>
      <c r="C56" s="27" t="s">
        <v>122</v>
      </c>
      <c r="D56" s="28" t="s">
        <v>122</v>
      </c>
      <c r="E56" s="26" t="s">
        <v>13</v>
      </c>
      <c r="F56" s="2"/>
      <c r="G56" s="2"/>
      <c r="H56" s="2">
        <v>5</v>
      </c>
      <c r="I56" s="2">
        <f t="shared" si="0"/>
        <v>5</v>
      </c>
      <c r="J56" s="21" t="s">
        <v>12</v>
      </c>
      <c r="K56" s="8">
        <f t="shared" si="1"/>
        <v>5</v>
      </c>
      <c r="L56" s="8"/>
      <c r="M56" s="8">
        <v>5</v>
      </c>
      <c r="N56" s="8"/>
      <c r="O56" s="8"/>
      <c r="P56" s="8">
        <f t="shared" si="4"/>
        <v>0</v>
      </c>
      <c r="Q56" s="3">
        <f t="shared" si="2"/>
        <v>5</v>
      </c>
      <c r="R56" s="3">
        <f t="shared" si="3"/>
        <v>0</v>
      </c>
    </row>
    <row r="57" spans="1:18" ht="22.5" x14ac:dyDescent="0.2">
      <c r="A57" s="8">
        <v>53</v>
      </c>
      <c r="B57" s="7">
        <v>33140000</v>
      </c>
      <c r="C57" s="27" t="s">
        <v>123</v>
      </c>
      <c r="D57" s="28" t="s">
        <v>123</v>
      </c>
      <c r="E57" s="26" t="s">
        <v>13</v>
      </c>
      <c r="F57" s="2"/>
      <c r="G57" s="2"/>
      <c r="H57" s="2">
        <v>5</v>
      </c>
      <c r="I57" s="2">
        <f t="shared" si="0"/>
        <v>5</v>
      </c>
      <c r="J57" s="21" t="s">
        <v>12</v>
      </c>
      <c r="K57" s="8">
        <f t="shared" si="1"/>
        <v>5</v>
      </c>
      <c r="L57" s="8"/>
      <c r="M57" s="8">
        <v>5</v>
      </c>
      <c r="N57" s="8"/>
      <c r="O57" s="8"/>
      <c r="P57" s="8">
        <f t="shared" si="4"/>
        <v>0</v>
      </c>
      <c r="Q57" s="3">
        <f t="shared" si="2"/>
        <v>5</v>
      </c>
      <c r="R57" s="3">
        <f t="shared" si="3"/>
        <v>0</v>
      </c>
    </row>
    <row r="58" spans="1:18" ht="22.5" x14ac:dyDescent="0.2">
      <c r="A58" s="8">
        <v>54</v>
      </c>
      <c r="B58" s="7">
        <v>33140000</v>
      </c>
      <c r="C58" s="27" t="s">
        <v>124</v>
      </c>
      <c r="D58" s="28" t="s">
        <v>124</v>
      </c>
      <c r="E58" s="26" t="s">
        <v>13</v>
      </c>
      <c r="F58" s="2"/>
      <c r="G58" s="2"/>
      <c r="H58" s="2">
        <v>5</v>
      </c>
      <c r="I58" s="2">
        <f t="shared" si="0"/>
        <v>5</v>
      </c>
      <c r="J58" s="21" t="s">
        <v>12</v>
      </c>
      <c r="K58" s="8">
        <f t="shared" si="1"/>
        <v>5</v>
      </c>
      <c r="L58" s="8"/>
      <c r="M58" s="8">
        <v>5</v>
      </c>
      <c r="N58" s="8"/>
      <c r="O58" s="8"/>
      <c r="P58" s="8">
        <f t="shared" si="4"/>
        <v>0</v>
      </c>
      <c r="Q58" s="3">
        <f t="shared" si="2"/>
        <v>5</v>
      </c>
      <c r="R58" s="3">
        <f t="shared" si="3"/>
        <v>0</v>
      </c>
    </row>
    <row r="59" spans="1:18" ht="22.5" x14ac:dyDescent="0.2">
      <c r="A59" s="8">
        <v>55</v>
      </c>
      <c r="B59" s="7">
        <v>33140000</v>
      </c>
      <c r="C59" s="27" t="s">
        <v>125</v>
      </c>
      <c r="D59" s="28" t="s">
        <v>125</v>
      </c>
      <c r="E59" s="26" t="s">
        <v>13</v>
      </c>
      <c r="F59" s="2"/>
      <c r="G59" s="2"/>
      <c r="H59" s="2">
        <v>5</v>
      </c>
      <c r="I59" s="2">
        <f t="shared" si="0"/>
        <v>5</v>
      </c>
      <c r="J59" s="21" t="s">
        <v>12</v>
      </c>
      <c r="K59" s="8">
        <f t="shared" si="1"/>
        <v>5</v>
      </c>
      <c r="L59" s="8"/>
      <c r="M59" s="8">
        <v>5</v>
      </c>
      <c r="N59" s="8"/>
      <c r="O59" s="8"/>
      <c r="P59" s="8">
        <f t="shared" si="4"/>
        <v>0</v>
      </c>
      <c r="Q59" s="3">
        <f t="shared" si="2"/>
        <v>5</v>
      </c>
      <c r="R59" s="3">
        <f t="shared" si="3"/>
        <v>0</v>
      </c>
    </row>
    <row r="60" spans="1:18" ht="22.5" x14ac:dyDescent="0.2">
      <c r="A60" s="8">
        <v>56</v>
      </c>
      <c r="B60" s="7">
        <v>33140000</v>
      </c>
      <c r="C60" s="27" t="s">
        <v>126</v>
      </c>
      <c r="D60" s="28" t="s">
        <v>126</v>
      </c>
      <c r="E60" s="26" t="s">
        <v>13</v>
      </c>
      <c r="F60" s="2"/>
      <c r="G60" s="2"/>
      <c r="H60" s="2">
        <v>5</v>
      </c>
      <c r="I60" s="2">
        <f t="shared" si="0"/>
        <v>5</v>
      </c>
      <c r="J60" s="21" t="s">
        <v>12</v>
      </c>
      <c r="K60" s="8">
        <f t="shared" si="1"/>
        <v>5</v>
      </c>
      <c r="L60" s="8"/>
      <c r="M60" s="8">
        <v>5</v>
      </c>
      <c r="N60" s="8"/>
      <c r="O60" s="8"/>
      <c r="P60" s="8">
        <f t="shared" si="4"/>
        <v>0</v>
      </c>
      <c r="Q60" s="3">
        <f t="shared" si="2"/>
        <v>5</v>
      </c>
      <c r="R60" s="3">
        <f t="shared" si="3"/>
        <v>0</v>
      </c>
    </row>
    <row r="61" spans="1:18" ht="33" x14ac:dyDescent="0.2">
      <c r="A61" s="8">
        <v>57</v>
      </c>
      <c r="B61" s="8">
        <v>33161220</v>
      </c>
      <c r="C61" s="27" t="s">
        <v>127</v>
      </c>
      <c r="D61" s="28" t="s">
        <v>128</v>
      </c>
      <c r="E61" s="26" t="s">
        <v>13</v>
      </c>
      <c r="F61" s="2"/>
      <c r="G61" s="2"/>
      <c r="H61" s="2">
        <v>50000</v>
      </c>
      <c r="I61" s="2">
        <f t="shared" si="0"/>
        <v>2</v>
      </c>
      <c r="J61" s="21" t="s">
        <v>12</v>
      </c>
      <c r="K61" s="8">
        <f t="shared" si="1"/>
        <v>2</v>
      </c>
      <c r="L61" s="8"/>
      <c r="M61" s="8">
        <v>2</v>
      </c>
      <c r="N61" s="8"/>
      <c r="O61" s="8">
        <v>860</v>
      </c>
      <c r="P61" s="8">
        <f t="shared" ref="P61:P123" si="6">O61*I61</f>
        <v>1720</v>
      </c>
      <c r="Q61" s="3">
        <f t="shared" ref="Q61:Q123" si="7">I61-K61+M61</f>
        <v>2</v>
      </c>
      <c r="R61" s="3">
        <f t="shared" ref="R61:R123" si="8">I61-Q61</f>
        <v>0</v>
      </c>
    </row>
    <row r="62" spans="1:18" ht="22.5" x14ac:dyDescent="0.2">
      <c r="A62" s="8">
        <v>58</v>
      </c>
      <c r="B62" s="8">
        <v>33161220</v>
      </c>
      <c r="C62" s="27" t="s">
        <v>129</v>
      </c>
      <c r="D62" s="28" t="s">
        <v>130</v>
      </c>
      <c r="E62" s="26" t="s">
        <v>13</v>
      </c>
      <c r="F62" s="2"/>
      <c r="G62" s="2"/>
      <c r="H62" s="2">
        <v>1000</v>
      </c>
      <c r="I62" s="2">
        <f t="shared" si="0"/>
        <v>2</v>
      </c>
      <c r="J62" s="21" t="s">
        <v>12</v>
      </c>
      <c r="K62" s="8">
        <f t="shared" si="1"/>
        <v>2</v>
      </c>
      <c r="L62" s="8"/>
      <c r="M62" s="8">
        <v>2</v>
      </c>
      <c r="N62" s="8"/>
      <c r="O62" s="8">
        <v>860</v>
      </c>
      <c r="P62" s="8">
        <f t="shared" si="6"/>
        <v>1720</v>
      </c>
      <c r="Q62" s="3">
        <f t="shared" si="7"/>
        <v>2</v>
      </c>
      <c r="R62" s="3">
        <f t="shared" si="8"/>
        <v>0</v>
      </c>
    </row>
    <row r="63" spans="1:18" ht="22.5" x14ac:dyDescent="0.2">
      <c r="A63" s="8">
        <v>59</v>
      </c>
      <c r="B63" s="7">
        <v>33140000</v>
      </c>
      <c r="C63" s="27" t="s">
        <v>131</v>
      </c>
      <c r="D63" s="28" t="s">
        <v>132</v>
      </c>
      <c r="E63" s="26" t="s">
        <v>13</v>
      </c>
      <c r="F63" s="2"/>
      <c r="G63" s="2"/>
      <c r="H63" s="2">
        <v>5</v>
      </c>
      <c r="I63" s="2">
        <f t="shared" si="0"/>
        <v>2</v>
      </c>
      <c r="J63" s="21" t="s">
        <v>12</v>
      </c>
      <c r="K63" s="8">
        <f t="shared" si="1"/>
        <v>2</v>
      </c>
      <c r="L63" s="8"/>
      <c r="M63" s="8">
        <v>2</v>
      </c>
      <c r="N63" s="8"/>
      <c r="O63" s="8">
        <v>860</v>
      </c>
      <c r="P63" s="8">
        <f t="shared" si="6"/>
        <v>1720</v>
      </c>
      <c r="Q63" s="3">
        <f t="shared" si="7"/>
        <v>2</v>
      </c>
      <c r="R63" s="3">
        <f t="shared" si="8"/>
        <v>0</v>
      </c>
    </row>
    <row r="64" spans="1:18" ht="22.5" x14ac:dyDescent="0.2">
      <c r="A64" s="8">
        <v>60</v>
      </c>
      <c r="B64" s="7">
        <v>33140000</v>
      </c>
      <c r="C64" s="27" t="s">
        <v>131</v>
      </c>
      <c r="D64" s="28" t="s">
        <v>133</v>
      </c>
      <c r="E64" s="26" t="s">
        <v>13</v>
      </c>
      <c r="F64" s="2"/>
      <c r="G64" s="2"/>
      <c r="H64" s="2">
        <v>3</v>
      </c>
      <c r="I64" s="2">
        <f t="shared" si="0"/>
        <v>2</v>
      </c>
      <c r="J64" s="21" t="s">
        <v>12</v>
      </c>
      <c r="K64" s="8">
        <f t="shared" si="1"/>
        <v>2</v>
      </c>
      <c r="L64" s="8"/>
      <c r="M64" s="8">
        <v>2</v>
      </c>
      <c r="N64" s="8"/>
      <c r="O64" s="8">
        <v>860</v>
      </c>
      <c r="P64" s="8">
        <f t="shared" si="6"/>
        <v>1720</v>
      </c>
      <c r="Q64" s="3">
        <f t="shared" si="7"/>
        <v>2</v>
      </c>
      <c r="R64" s="3">
        <f t="shared" si="8"/>
        <v>0</v>
      </c>
    </row>
    <row r="65" spans="1:18" ht="41.25" x14ac:dyDescent="0.2">
      <c r="A65" s="8">
        <v>61</v>
      </c>
      <c r="B65" s="7" t="s">
        <v>134</v>
      </c>
      <c r="C65" s="27" t="s">
        <v>135</v>
      </c>
      <c r="D65" s="28" t="s">
        <v>136</v>
      </c>
      <c r="E65" s="26" t="s">
        <v>13</v>
      </c>
      <c r="F65" s="2"/>
      <c r="G65" s="2"/>
      <c r="H65" s="2">
        <v>100</v>
      </c>
      <c r="I65" s="2">
        <f t="shared" si="0"/>
        <v>40000</v>
      </c>
      <c r="J65" s="21" t="s">
        <v>12</v>
      </c>
      <c r="K65" s="8">
        <f t="shared" si="1"/>
        <v>40000</v>
      </c>
      <c r="L65" s="8"/>
      <c r="M65" s="8">
        <v>40000</v>
      </c>
      <c r="N65" s="8"/>
      <c r="O65" s="8">
        <v>10</v>
      </c>
      <c r="P65" s="8">
        <f t="shared" si="6"/>
        <v>400000</v>
      </c>
      <c r="Q65" s="3">
        <f t="shared" si="7"/>
        <v>40000</v>
      </c>
      <c r="R65" s="3">
        <f t="shared" si="8"/>
        <v>0</v>
      </c>
    </row>
    <row r="66" spans="1:18" ht="41.25" x14ac:dyDescent="0.2">
      <c r="A66" s="8">
        <v>62</v>
      </c>
      <c r="B66" s="7" t="s">
        <v>134</v>
      </c>
      <c r="C66" s="27" t="s">
        <v>137</v>
      </c>
      <c r="D66" s="28" t="s">
        <v>138</v>
      </c>
      <c r="E66" s="26" t="s">
        <v>13</v>
      </c>
      <c r="F66" s="2"/>
      <c r="G66" s="2"/>
      <c r="H66" s="2">
        <v>150</v>
      </c>
      <c r="I66" s="2">
        <f t="shared" si="0"/>
        <v>50</v>
      </c>
      <c r="J66" s="21" t="s">
        <v>12</v>
      </c>
      <c r="K66" s="8">
        <f t="shared" si="1"/>
        <v>50</v>
      </c>
      <c r="L66" s="8"/>
      <c r="M66" s="8">
        <v>50</v>
      </c>
      <c r="N66" s="8"/>
      <c r="O66" s="8">
        <v>5000</v>
      </c>
      <c r="P66" s="8">
        <f t="shared" si="6"/>
        <v>250000</v>
      </c>
      <c r="Q66" s="3">
        <f t="shared" si="7"/>
        <v>50</v>
      </c>
      <c r="R66" s="3">
        <f t="shared" si="8"/>
        <v>0</v>
      </c>
    </row>
    <row r="67" spans="1:18" s="3" customFormat="1" ht="41.25" x14ac:dyDescent="0.2">
      <c r="A67" s="8">
        <v>63</v>
      </c>
      <c r="B67" s="7" t="s">
        <v>134</v>
      </c>
      <c r="C67" s="27" t="s">
        <v>139</v>
      </c>
      <c r="D67" s="28" t="s">
        <v>140</v>
      </c>
      <c r="E67" s="26" t="s">
        <v>13</v>
      </c>
      <c r="F67" s="2"/>
      <c r="G67" s="2"/>
      <c r="H67" s="2">
        <v>100</v>
      </c>
      <c r="I67" s="2">
        <f t="shared" si="0"/>
        <v>110</v>
      </c>
      <c r="J67" s="21" t="s">
        <v>12</v>
      </c>
      <c r="K67" s="8">
        <f t="shared" si="1"/>
        <v>110</v>
      </c>
      <c r="L67" s="8"/>
      <c r="M67" s="8">
        <v>110</v>
      </c>
      <c r="N67" s="8"/>
      <c r="O67" s="8">
        <v>5000</v>
      </c>
      <c r="P67" s="8">
        <f t="shared" si="6"/>
        <v>550000</v>
      </c>
      <c r="Q67" s="3">
        <f t="shared" si="7"/>
        <v>110</v>
      </c>
      <c r="R67" s="3">
        <f t="shared" si="8"/>
        <v>0</v>
      </c>
    </row>
    <row r="68" spans="1:18" ht="33" x14ac:dyDescent="0.2">
      <c r="A68" s="8">
        <v>64</v>
      </c>
      <c r="B68" s="7" t="s">
        <v>134</v>
      </c>
      <c r="C68" s="27" t="s">
        <v>141</v>
      </c>
      <c r="D68" s="28" t="s">
        <v>142</v>
      </c>
      <c r="E68" s="26" t="s">
        <v>11</v>
      </c>
      <c r="F68" s="2"/>
      <c r="G68" s="2"/>
      <c r="H68" s="2">
        <v>100</v>
      </c>
      <c r="I68" s="2">
        <f t="shared" si="0"/>
        <v>50</v>
      </c>
      <c r="J68" s="21" t="s">
        <v>12</v>
      </c>
      <c r="K68" s="8">
        <f t="shared" si="1"/>
        <v>50</v>
      </c>
      <c r="L68" s="8"/>
      <c r="M68" s="8">
        <v>50</v>
      </c>
      <c r="N68" s="8"/>
      <c r="O68" s="8">
        <v>5000</v>
      </c>
      <c r="P68" s="8">
        <f t="shared" si="6"/>
        <v>250000</v>
      </c>
      <c r="Q68" s="3">
        <f t="shared" si="7"/>
        <v>50</v>
      </c>
      <c r="R68" s="3">
        <f t="shared" si="8"/>
        <v>0</v>
      </c>
    </row>
    <row r="69" spans="1:18" ht="49.5" x14ac:dyDescent="0.2">
      <c r="A69" s="8">
        <v>65</v>
      </c>
      <c r="B69" s="7" t="s">
        <v>134</v>
      </c>
      <c r="C69" s="27" t="s">
        <v>143</v>
      </c>
      <c r="D69" s="28" t="s">
        <v>144</v>
      </c>
      <c r="E69" s="26" t="s">
        <v>11</v>
      </c>
      <c r="F69" s="2"/>
      <c r="G69" s="2"/>
      <c r="H69" s="2">
        <v>10000</v>
      </c>
      <c r="I69" s="2">
        <v>10000</v>
      </c>
      <c r="J69" s="21" t="s">
        <v>12</v>
      </c>
      <c r="K69" s="8">
        <v>10000</v>
      </c>
      <c r="L69" s="8"/>
      <c r="M69" s="8">
        <v>20</v>
      </c>
      <c r="N69" s="8"/>
      <c r="O69" s="8">
        <v>5000</v>
      </c>
      <c r="P69" s="8">
        <f t="shared" si="6"/>
        <v>50000000</v>
      </c>
      <c r="Q69" s="3">
        <f t="shared" si="7"/>
        <v>20</v>
      </c>
      <c r="R69" s="3">
        <f t="shared" si="8"/>
        <v>9980</v>
      </c>
    </row>
    <row r="70" spans="1:18" ht="57.75" x14ac:dyDescent="0.2">
      <c r="A70" s="8">
        <v>66</v>
      </c>
      <c r="B70" s="7" t="s">
        <v>134</v>
      </c>
      <c r="C70" s="27" t="s">
        <v>145</v>
      </c>
      <c r="D70" s="28" t="s">
        <v>146</v>
      </c>
      <c r="E70" s="26" t="s">
        <v>11</v>
      </c>
      <c r="F70" s="2"/>
      <c r="G70" s="2"/>
      <c r="H70" s="2">
        <v>25000</v>
      </c>
      <c r="I70" s="2">
        <v>25000</v>
      </c>
      <c r="J70" s="21" t="s">
        <v>12</v>
      </c>
      <c r="K70" s="8">
        <v>25000</v>
      </c>
      <c r="L70" s="8"/>
      <c r="M70" s="8">
        <v>20</v>
      </c>
      <c r="N70" s="8"/>
      <c r="O70" s="8">
        <v>5000</v>
      </c>
      <c r="P70" s="8">
        <f t="shared" si="6"/>
        <v>125000000</v>
      </c>
      <c r="Q70" s="3">
        <f t="shared" si="7"/>
        <v>20</v>
      </c>
      <c r="R70" s="3">
        <f t="shared" si="8"/>
        <v>24980</v>
      </c>
    </row>
    <row r="71" spans="1:18" ht="49.5" x14ac:dyDescent="0.2">
      <c r="A71" s="8">
        <v>67</v>
      </c>
      <c r="B71" s="7" t="s">
        <v>134</v>
      </c>
      <c r="C71" s="27" t="s">
        <v>147</v>
      </c>
      <c r="D71" s="28" t="s">
        <v>148</v>
      </c>
      <c r="E71" s="26" t="s">
        <v>11</v>
      </c>
      <c r="F71" s="2"/>
      <c r="G71" s="2"/>
      <c r="H71" s="2">
        <v>8000</v>
      </c>
      <c r="I71" s="2">
        <v>8000</v>
      </c>
      <c r="J71" s="21" t="s">
        <v>12</v>
      </c>
      <c r="K71" s="8">
        <v>8000</v>
      </c>
      <c r="L71" s="8"/>
      <c r="M71" s="8">
        <v>300</v>
      </c>
      <c r="N71" s="8"/>
      <c r="O71" s="8">
        <v>148</v>
      </c>
      <c r="P71" s="8">
        <f t="shared" si="6"/>
        <v>1184000</v>
      </c>
      <c r="Q71" s="3">
        <f t="shared" si="7"/>
        <v>300</v>
      </c>
      <c r="R71" s="3">
        <f t="shared" si="8"/>
        <v>7700</v>
      </c>
    </row>
    <row r="72" spans="1:18" ht="22.5" x14ac:dyDescent="0.2">
      <c r="A72" s="8">
        <v>68</v>
      </c>
      <c r="B72" s="7" t="s">
        <v>134</v>
      </c>
      <c r="C72" s="27" t="s">
        <v>149</v>
      </c>
      <c r="D72" s="28" t="s">
        <v>149</v>
      </c>
      <c r="E72" s="26" t="s">
        <v>11</v>
      </c>
      <c r="F72" s="2"/>
      <c r="G72" s="2"/>
      <c r="H72" s="2">
        <v>100</v>
      </c>
      <c r="I72" s="2">
        <v>100</v>
      </c>
      <c r="J72" s="21" t="s">
        <v>12</v>
      </c>
      <c r="K72" s="8">
        <v>100</v>
      </c>
      <c r="L72" s="8"/>
      <c r="M72" s="8">
        <v>4000</v>
      </c>
      <c r="N72" s="8"/>
      <c r="O72" s="8">
        <v>2500</v>
      </c>
      <c r="P72" s="8">
        <f t="shared" si="6"/>
        <v>250000</v>
      </c>
      <c r="Q72" s="3">
        <f t="shared" si="7"/>
        <v>4000</v>
      </c>
      <c r="R72" s="3">
        <f t="shared" si="8"/>
        <v>-3900</v>
      </c>
    </row>
    <row r="73" spans="1:18" ht="22.5" x14ac:dyDescent="0.2">
      <c r="A73" s="8">
        <v>69</v>
      </c>
      <c r="B73" s="8">
        <v>33141211</v>
      </c>
      <c r="C73" s="27" t="s">
        <v>150</v>
      </c>
      <c r="D73" s="28" t="s">
        <v>151</v>
      </c>
      <c r="E73" s="26" t="s">
        <v>11</v>
      </c>
      <c r="F73" s="2"/>
      <c r="G73" s="2"/>
      <c r="H73" s="2">
        <v>100</v>
      </c>
      <c r="I73" s="2">
        <f t="shared" ref="I73:I86" si="9">M73</f>
        <v>300</v>
      </c>
      <c r="J73" s="21" t="s">
        <v>12</v>
      </c>
      <c r="K73" s="8">
        <f t="shared" ref="K73:K136" si="10">I73</f>
        <v>300</v>
      </c>
      <c r="L73" s="8"/>
      <c r="M73" s="8">
        <v>300</v>
      </c>
      <c r="N73" s="8"/>
      <c r="O73" s="8">
        <v>400</v>
      </c>
      <c r="P73" s="8">
        <f t="shared" si="6"/>
        <v>120000</v>
      </c>
      <c r="Q73" s="3">
        <f t="shared" si="7"/>
        <v>300</v>
      </c>
      <c r="R73" s="3">
        <f t="shared" si="8"/>
        <v>0</v>
      </c>
    </row>
    <row r="74" spans="1:18" ht="24.75" x14ac:dyDescent="0.2">
      <c r="A74" s="8">
        <v>70</v>
      </c>
      <c r="B74" s="8">
        <v>33141211</v>
      </c>
      <c r="C74" s="27" t="s">
        <v>152</v>
      </c>
      <c r="D74" s="28" t="s">
        <v>153</v>
      </c>
      <c r="E74" s="26" t="s">
        <v>11</v>
      </c>
      <c r="F74" s="2"/>
      <c r="G74" s="2"/>
      <c r="H74" s="2">
        <v>3000</v>
      </c>
      <c r="I74" s="2">
        <f>M74</f>
        <v>5000</v>
      </c>
      <c r="J74" s="21" t="s">
        <v>12</v>
      </c>
      <c r="K74" s="8">
        <f>I74</f>
        <v>5000</v>
      </c>
      <c r="L74" s="8"/>
      <c r="M74" s="8">
        <v>5000</v>
      </c>
      <c r="N74" s="8"/>
      <c r="O74" s="8">
        <v>47</v>
      </c>
      <c r="P74" s="8">
        <f t="shared" si="6"/>
        <v>235000</v>
      </c>
      <c r="Q74" s="3">
        <f t="shared" si="7"/>
        <v>5000</v>
      </c>
      <c r="R74" s="3">
        <f t="shared" si="8"/>
        <v>0</v>
      </c>
    </row>
    <row r="75" spans="1:18" ht="22.5" x14ac:dyDescent="0.2">
      <c r="A75" s="8">
        <v>71</v>
      </c>
      <c r="B75" s="8">
        <v>33141211</v>
      </c>
      <c r="C75" s="27" t="s">
        <v>154</v>
      </c>
      <c r="D75" s="28" t="s">
        <v>154</v>
      </c>
      <c r="E75" s="26" t="s">
        <v>11</v>
      </c>
      <c r="F75" s="2"/>
      <c r="G75" s="2"/>
      <c r="H75" s="2">
        <v>75</v>
      </c>
      <c r="I75" s="2">
        <f t="shared" si="9"/>
        <v>20000</v>
      </c>
      <c r="J75" s="21" t="s">
        <v>12</v>
      </c>
      <c r="K75" s="8">
        <f t="shared" si="10"/>
        <v>20000</v>
      </c>
      <c r="L75" s="8"/>
      <c r="M75" s="8">
        <v>20000</v>
      </c>
      <c r="N75" s="8"/>
      <c r="O75" s="8">
        <v>50</v>
      </c>
      <c r="P75" s="8">
        <f t="shared" si="6"/>
        <v>1000000</v>
      </c>
      <c r="Q75" s="3">
        <f t="shared" si="7"/>
        <v>20000</v>
      </c>
      <c r="R75" s="3">
        <f t="shared" si="8"/>
        <v>0</v>
      </c>
    </row>
    <row r="76" spans="1:18" ht="22.5" x14ac:dyDescent="0.2">
      <c r="A76" s="8">
        <v>72</v>
      </c>
      <c r="B76" s="8">
        <v>33141211</v>
      </c>
      <c r="C76" s="27" t="s">
        <v>155</v>
      </c>
      <c r="D76" s="28" t="s">
        <v>155</v>
      </c>
      <c r="E76" s="26" t="s">
        <v>11</v>
      </c>
      <c r="F76" s="2"/>
      <c r="G76" s="2"/>
      <c r="H76" s="2">
        <v>75</v>
      </c>
      <c r="I76" s="2">
        <f t="shared" si="9"/>
        <v>150</v>
      </c>
      <c r="J76" s="21" t="s">
        <v>12</v>
      </c>
      <c r="K76" s="8">
        <f t="shared" si="10"/>
        <v>150</v>
      </c>
      <c r="L76" s="8"/>
      <c r="M76" s="8">
        <v>150</v>
      </c>
      <c r="N76" s="8"/>
      <c r="O76" s="8">
        <v>630</v>
      </c>
      <c r="P76" s="8">
        <f t="shared" si="6"/>
        <v>94500</v>
      </c>
      <c r="Q76" s="3">
        <f t="shared" si="7"/>
        <v>150</v>
      </c>
      <c r="R76" s="3">
        <f t="shared" si="8"/>
        <v>0</v>
      </c>
    </row>
    <row r="77" spans="1:18" ht="22.5" x14ac:dyDescent="0.2">
      <c r="A77" s="8">
        <v>73</v>
      </c>
      <c r="B77" s="7">
        <v>33140000</v>
      </c>
      <c r="C77" s="27" t="s">
        <v>156</v>
      </c>
      <c r="D77" s="28" t="s">
        <v>156</v>
      </c>
      <c r="E77" s="26" t="s">
        <v>11</v>
      </c>
      <c r="F77" s="2"/>
      <c r="G77" s="2"/>
      <c r="H77" s="2">
        <v>30</v>
      </c>
      <c r="I77" s="2">
        <f t="shared" si="9"/>
        <v>300</v>
      </c>
      <c r="J77" s="21" t="s">
        <v>12</v>
      </c>
      <c r="K77" s="8">
        <f t="shared" si="10"/>
        <v>300</v>
      </c>
      <c r="L77" s="8"/>
      <c r="M77" s="8">
        <v>300</v>
      </c>
      <c r="N77" s="8"/>
      <c r="O77" s="8">
        <v>630</v>
      </c>
      <c r="P77" s="8">
        <f t="shared" si="6"/>
        <v>189000</v>
      </c>
      <c r="Q77" s="3">
        <f t="shared" si="7"/>
        <v>300</v>
      </c>
      <c r="R77" s="3">
        <f t="shared" si="8"/>
        <v>0</v>
      </c>
    </row>
    <row r="78" spans="1:18" s="3" customFormat="1" ht="22.5" x14ac:dyDescent="0.2">
      <c r="A78" s="8">
        <v>74</v>
      </c>
      <c r="B78" s="7">
        <v>33140000</v>
      </c>
      <c r="C78" s="27" t="s">
        <v>157</v>
      </c>
      <c r="D78" s="28" t="s">
        <v>157</v>
      </c>
      <c r="E78" s="26" t="s">
        <v>11</v>
      </c>
      <c r="F78" s="2"/>
      <c r="G78" s="2"/>
      <c r="H78" s="2">
        <v>50</v>
      </c>
      <c r="I78" s="2">
        <f t="shared" si="9"/>
        <v>120</v>
      </c>
      <c r="J78" s="21" t="s">
        <v>12</v>
      </c>
      <c r="K78" s="8">
        <f t="shared" si="10"/>
        <v>120</v>
      </c>
      <c r="L78" s="8"/>
      <c r="M78" s="8">
        <v>120</v>
      </c>
      <c r="N78" s="8"/>
      <c r="O78" s="8">
        <v>630</v>
      </c>
      <c r="P78" s="8">
        <f t="shared" si="6"/>
        <v>75600</v>
      </c>
      <c r="Q78" s="3">
        <f t="shared" si="7"/>
        <v>120</v>
      </c>
      <c r="R78" s="3">
        <f t="shared" si="8"/>
        <v>0</v>
      </c>
    </row>
    <row r="79" spans="1:18" ht="22.5" x14ac:dyDescent="0.2">
      <c r="A79" s="8">
        <v>75</v>
      </c>
      <c r="B79" s="7">
        <v>33140000</v>
      </c>
      <c r="C79" s="27" t="s">
        <v>158</v>
      </c>
      <c r="D79" s="28" t="s">
        <v>158</v>
      </c>
      <c r="E79" s="26" t="s">
        <v>11</v>
      </c>
      <c r="F79" s="2"/>
      <c r="G79" s="2"/>
      <c r="H79" s="2">
        <v>30</v>
      </c>
      <c r="I79" s="2">
        <f t="shared" si="9"/>
        <v>70</v>
      </c>
      <c r="J79" s="21" t="s">
        <v>12</v>
      </c>
      <c r="K79" s="8">
        <f t="shared" si="10"/>
        <v>70</v>
      </c>
      <c r="L79" s="8"/>
      <c r="M79" s="8">
        <v>70</v>
      </c>
      <c r="N79" s="8"/>
      <c r="O79" s="8">
        <v>3100</v>
      </c>
      <c r="P79" s="8">
        <f t="shared" si="6"/>
        <v>217000</v>
      </c>
      <c r="Q79" s="3">
        <f t="shared" si="7"/>
        <v>70</v>
      </c>
      <c r="R79" s="3">
        <f t="shared" si="8"/>
        <v>0</v>
      </c>
    </row>
    <row r="80" spans="1:18" ht="22.5" x14ac:dyDescent="0.2">
      <c r="A80" s="8">
        <v>76</v>
      </c>
      <c r="B80" s="7">
        <v>33140000</v>
      </c>
      <c r="C80" s="27" t="s">
        <v>159</v>
      </c>
      <c r="D80" s="28" t="s">
        <v>159</v>
      </c>
      <c r="E80" s="26" t="s">
        <v>11</v>
      </c>
      <c r="F80" s="2"/>
      <c r="G80" s="2"/>
      <c r="H80" s="2">
        <v>20</v>
      </c>
      <c r="I80" s="2">
        <f t="shared" si="9"/>
        <v>50</v>
      </c>
      <c r="J80" s="21" t="s">
        <v>12</v>
      </c>
      <c r="K80" s="8">
        <f t="shared" si="10"/>
        <v>50</v>
      </c>
      <c r="L80" s="8"/>
      <c r="M80" s="8">
        <v>50</v>
      </c>
      <c r="N80" s="8"/>
      <c r="O80" s="8">
        <v>3100</v>
      </c>
      <c r="P80" s="8">
        <f t="shared" si="6"/>
        <v>155000</v>
      </c>
      <c r="Q80" s="3">
        <f t="shared" si="7"/>
        <v>50</v>
      </c>
      <c r="R80" s="3">
        <f t="shared" si="8"/>
        <v>0</v>
      </c>
    </row>
    <row r="81" spans="1:18" ht="33" x14ac:dyDescent="0.2">
      <c r="A81" s="8">
        <v>77</v>
      </c>
      <c r="B81" s="8">
        <v>33141211</v>
      </c>
      <c r="C81" s="27" t="s">
        <v>160</v>
      </c>
      <c r="D81" s="28" t="s">
        <v>161</v>
      </c>
      <c r="E81" s="26" t="s">
        <v>13</v>
      </c>
      <c r="F81" s="2"/>
      <c r="G81" s="2"/>
      <c r="H81" s="2">
        <v>100</v>
      </c>
      <c r="I81" s="2">
        <f t="shared" si="9"/>
        <v>1000</v>
      </c>
      <c r="J81" s="21" t="s">
        <v>12</v>
      </c>
      <c r="K81" s="8">
        <f t="shared" si="10"/>
        <v>1000</v>
      </c>
      <c r="L81" s="8"/>
      <c r="M81" s="8">
        <v>1000</v>
      </c>
      <c r="N81" s="8"/>
      <c r="O81" s="8">
        <v>7</v>
      </c>
      <c r="P81" s="8">
        <f t="shared" si="6"/>
        <v>7000</v>
      </c>
      <c r="Q81" s="3">
        <f t="shared" si="7"/>
        <v>1000</v>
      </c>
      <c r="R81" s="3">
        <f t="shared" si="8"/>
        <v>0</v>
      </c>
    </row>
    <row r="82" spans="1:18" ht="41.25" x14ac:dyDescent="0.2">
      <c r="A82" s="8">
        <v>78</v>
      </c>
      <c r="B82" s="8">
        <v>33141211</v>
      </c>
      <c r="C82" s="27" t="s">
        <v>162</v>
      </c>
      <c r="D82" s="28" t="s">
        <v>163</v>
      </c>
      <c r="E82" s="26" t="s">
        <v>11</v>
      </c>
      <c r="F82" s="2"/>
      <c r="G82" s="2"/>
      <c r="H82" s="2">
        <v>200</v>
      </c>
      <c r="I82" s="2">
        <f t="shared" si="9"/>
        <v>1000</v>
      </c>
      <c r="J82" s="21" t="s">
        <v>12</v>
      </c>
      <c r="K82" s="8">
        <f t="shared" si="10"/>
        <v>1000</v>
      </c>
      <c r="L82" s="8"/>
      <c r="M82" s="8">
        <v>1000</v>
      </c>
      <c r="N82" s="8"/>
      <c r="O82" s="8">
        <v>110</v>
      </c>
      <c r="P82" s="8">
        <f>O82*I82</f>
        <v>110000</v>
      </c>
      <c r="Q82" s="3">
        <f t="shared" si="7"/>
        <v>1000</v>
      </c>
      <c r="R82" s="3">
        <f t="shared" si="8"/>
        <v>0</v>
      </c>
    </row>
    <row r="83" spans="1:18" s="3" customFormat="1" ht="22.5" x14ac:dyDescent="0.2">
      <c r="A83" s="8">
        <v>79</v>
      </c>
      <c r="B83" s="8">
        <v>33141211</v>
      </c>
      <c r="C83" s="27" t="s">
        <v>164</v>
      </c>
      <c r="D83" s="28" t="s">
        <v>165</v>
      </c>
      <c r="E83" s="26" t="s">
        <v>11</v>
      </c>
      <c r="F83" s="2"/>
      <c r="G83" s="2"/>
      <c r="H83" s="2">
        <v>40</v>
      </c>
      <c r="I83" s="2">
        <f t="shared" si="9"/>
        <v>30</v>
      </c>
      <c r="J83" s="21" t="s">
        <v>12</v>
      </c>
      <c r="K83" s="8">
        <f t="shared" si="10"/>
        <v>30</v>
      </c>
      <c r="L83" s="8"/>
      <c r="M83" s="8">
        <v>30</v>
      </c>
      <c r="N83" s="8"/>
      <c r="O83" s="8"/>
      <c r="P83" s="8">
        <f t="shared" si="6"/>
        <v>0</v>
      </c>
      <c r="Q83" s="3">
        <f t="shared" si="7"/>
        <v>30</v>
      </c>
      <c r="R83" s="3">
        <f t="shared" si="8"/>
        <v>0</v>
      </c>
    </row>
    <row r="84" spans="1:18" ht="22.5" x14ac:dyDescent="0.2">
      <c r="A84" s="8">
        <v>80</v>
      </c>
      <c r="B84" s="8">
        <v>33141211</v>
      </c>
      <c r="C84" s="27" t="s">
        <v>166</v>
      </c>
      <c r="D84" s="28" t="s">
        <v>166</v>
      </c>
      <c r="E84" s="26" t="s">
        <v>11</v>
      </c>
      <c r="F84" s="2"/>
      <c r="G84" s="2"/>
      <c r="H84" s="2">
        <v>100</v>
      </c>
      <c r="I84" s="2">
        <f t="shared" si="9"/>
        <v>150</v>
      </c>
      <c r="J84" s="21" t="s">
        <v>12</v>
      </c>
      <c r="K84" s="8">
        <f t="shared" si="10"/>
        <v>150</v>
      </c>
      <c r="L84" s="8"/>
      <c r="M84" s="8">
        <v>150</v>
      </c>
      <c r="N84" s="8"/>
      <c r="O84" s="8">
        <v>300</v>
      </c>
      <c r="P84" s="8">
        <f t="shared" si="6"/>
        <v>45000</v>
      </c>
      <c r="Q84" s="3">
        <f t="shared" si="7"/>
        <v>150</v>
      </c>
      <c r="R84" s="3">
        <f t="shared" si="8"/>
        <v>0</v>
      </c>
    </row>
    <row r="85" spans="1:18" ht="22.5" x14ac:dyDescent="0.2">
      <c r="A85" s="8">
        <v>81</v>
      </c>
      <c r="B85" s="7">
        <v>33140000</v>
      </c>
      <c r="C85" s="27" t="s">
        <v>167</v>
      </c>
      <c r="D85" s="28" t="s">
        <v>167</v>
      </c>
      <c r="E85" s="26" t="s">
        <v>11</v>
      </c>
      <c r="F85" s="2"/>
      <c r="G85" s="2"/>
      <c r="H85" s="2">
        <v>25</v>
      </c>
      <c r="I85" s="2">
        <f t="shared" si="9"/>
        <v>50</v>
      </c>
      <c r="J85" s="21" t="s">
        <v>12</v>
      </c>
      <c r="K85" s="8">
        <f t="shared" si="10"/>
        <v>50</v>
      </c>
      <c r="L85" s="8"/>
      <c r="M85" s="8">
        <v>50</v>
      </c>
      <c r="N85" s="8"/>
      <c r="O85" s="8">
        <v>3000</v>
      </c>
      <c r="P85" s="8">
        <f t="shared" si="6"/>
        <v>150000</v>
      </c>
      <c r="Q85" s="3">
        <f t="shared" si="7"/>
        <v>50</v>
      </c>
      <c r="R85" s="3">
        <f t="shared" si="8"/>
        <v>0</v>
      </c>
    </row>
    <row r="86" spans="1:18" ht="22.5" x14ac:dyDescent="0.2">
      <c r="A86" s="8">
        <v>82</v>
      </c>
      <c r="B86" s="7">
        <v>33140000</v>
      </c>
      <c r="C86" s="27" t="s">
        <v>168</v>
      </c>
      <c r="D86" s="28" t="s">
        <v>168</v>
      </c>
      <c r="E86" s="26" t="s">
        <v>11</v>
      </c>
      <c r="F86" s="2"/>
      <c r="G86" s="2"/>
      <c r="H86" s="2">
        <v>500</v>
      </c>
      <c r="I86" s="2">
        <f t="shared" si="9"/>
        <v>200</v>
      </c>
      <c r="J86" s="21" t="s">
        <v>12</v>
      </c>
      <c r="K86" s="8">
        <f t="shared" si="10"/>
        <v>200</v>
      </c>
      <c r="L86" s="8"/>
      <c r="M86" s="8">
        <v>200</v>
      </c>
      <c r="N86" s="8"/>
      <c r="O86" s="8">
        <v>8000</v>
      </c>
      <c r="P86" s="8">
        <f t="shared" si="6"/>
        <v>1600000</v>
      </c>
      <c r="Q86" s="3">
        <f t="shared" si="7"/>
        <v>200</v>
      </c>
      <c r="R86" s="3">
        <f t="shared" si="8"/>
        <v>0</v>
      </c>
    </row>
    <row r="87" spans="1:18" ht="41.25" x14ac:dyDescent="0.2">
      <c r="A87" s="8">
        <v>83</v>
      </c>
      <c r="B87" s="33">
        <v>33141182</v>
      </c>
      <c r="C87" s="27" t="s">
        <v>169</v>
      </c>
      <c r="D87" s="28" t="s">
        <v>170</v>
      </c>
      <c r="E87" s="26" t="s">
        <v>11</v>
      </c>
      <c r="F87" s="2"/>
      <c r="G87" s="2"/>
      <c r="H87" s="2">
        <v>55</v>
      </c>
      <c r="I87" s="2">
        <v>55</v>
      </c>
      <c r="J87" s="21" t="s">
        <v>12</v>
      </c>
      <c r="K87" s="8">
        <v>55</v>
      </c>
      <c r="L87" s="8"/>
      <c r="M87" s="8">
        <v>1500</v>
      </c>
      <c r="N87" s="8"/>
      <c r="O87" s="8">
        <v>520</v>
      </c>
      <c r="P87" s="8">
        <f t="shared" si="6"/>
        <v>28600</v>
      </c>
      <c r="Q87" s="3">
        <f t="shared" si="7"/>
        <v>1500</v>
      </c>
      <c r="R87" s="3">
        <f t="shared" si="8"/>
        <v>-1445</v>
      </c>
    </row>
    <row r="88" spans="1:18" ht="22.5" x14ac:dyDescent="0.2">
      <c r="A88" s="8">
        <v>84</v>
      </c>
      <c r="B88" s="33">
        <v>33141182</v>
      </c>
      <c r="C88" s="34" t="s">
        <v>171</v>
      </c>
      <c r="D88" s="35" t="s">
        <v>172</v>
      </c>
      <c r="E88" s="26" t="s">
        <v>11</v>
      </c>
      <c r="F88" s="33"/>
      <c r="G88" s="33"/>
      <c r="H88" s="33">
        <v>15</v>
      </c>
      <c r="I88" s="2">
        <v>15</v>
      </c>
      <c r="J88" s="21" t="s">
        <v>12</v>
      </c>
      <c r="K88" s="8">
        <f>I88</f>
        <v>15</v>
      </c>
      <c r="L88" s="8"/>
      <c r="M88" s="8">
        <v>800</v>
      </c>
      <c r="N88" s="8"/>
      <c r="O88" s="8">
        <v>900</v>
      </c>
      <c r="P88" s="8">
        <f t="shared" si="6"/>
        <v>13500</v>
      </c>
      <c r="Q88" s="3">
        <f t="shared" si="7"/>
        <v>800</v>
      </c>
      <c r="R88" s="3">
        <f t="shared" si="8"/>
        <v>-785</v>
      </c>
    </row>
    <row r="89" spans="1:18" s="3" customFormat="1" ht="22.5" x14ac:dyDescent="0.2">
      <c r="A89" s="8">
        <v>85</v>
      </c>
      <c r="B89" s="33">
        <v>33141182</v>
      </c>
      <c r="C89" s="34" t="s">
        <v>173</v>
      </c>
      <c r="D89" s="35" t="s">
        <v>174</v>
      </c>
      <c r="E89" s="33" t="s">
        <v>11</v>
      </c>
      <c r="F89" s="33"/>
      <c r="G89" s="33"/>
      <c r="H89" s="33">
        <v>15</v>
      </c>
      <c r="I89" s="2">
        <v>15</v>
      </c>
      <c r="J89" s="21" t="s">
        <v>12</v>
      </c>
      <c r="K89" s="8">
        <f>I89</f>
        <v>15</v>
      </c>
      <c r="L89" s="8"/>
      <c r="M89" s="8">
        <v>4000</v>
      </c>
      <c r="N89" s="8"/>
      <c r="O89" s="8">
        <v>2200</v>
      </c>
      <c r="P89" s="8">
        <f t="shared" si="6"/>
        <v>33000</v>
      </c>
      <c r="Q89" s="3">
        <f t="shared" si="7"/>
        <v>4000</v>
      </c>
      <c r="R89" s="3">
        <f t="shared" si="8"/>
        <v>-3985</v>
      </c>
    </row>
    <row r="90" spans="1:18" ht="22.5" x14ac:dyDescent="0.2">
      <c r="A90" s="8">
        <v>86</v>
      </c>
      <c r="B90" s="33">
        <v>33141182</v>
      </c>
      <c r="C90" s="34" t="s">
        <v>175</v>
      </c>
      <c r="D90" s="35" t="s">
        <v>176</v>
      </c>
      <c r="E90" s="33" t="s">
        <v>11</v>
      </c>
      <c r="F90" s="33"/>
      <c r="G90" s="33"/>
      <c r="H90" s="33">
        <v>15</v>
      </c>
      <c r="I90" s="2">
        <v>15</v>
      </c>
      <c r="J90" s="21" t="s">
        <v>12</v>
      </c>
      <c r="K90" s="8">
        <f>I90</f>
        <v>15</v>
      </c>
      <c r="L90" s="8"/>
      <c r="M90" s="8">
        <v>500</v>
      </c>
      <c r="N90" s="8"/>
      <c r="O90" s="8">
        <v>130</v>
      </c>
      <c r="P90" s="8">
        <f t="shared" si="6"/>
        <v>1950</v>
      </c>
      <c r="Q90" s="3">
        <f t="shared" si="7"/>
        <v>500</v>
      </c>
      <c r="R90" s="3">
        <f t="shared" si="8"/>
        <v>-485</v>
      </c>
    </row>
    <row r="91" spans="1:18" ht="22.5" x14ac:dyDescent="0.2">
      <c r="A91" s="8">
        <v>87</v>
      </c>
      <c r="B91" s="33">
        <v>33141182</v>
      </c>
      <c r="C91" s="34" t="s">
        <v>177</v>
      </c>
      <c r="D91" s="35" t="s">
        <v>178</v>
      </c>
      <c r="E91" s="33" t="s">
        <v>11</v>
      </c>
      <c r="F91" s="33"/>
      <c r="G91" s="33"/>
      <c r="H91" s="33">
        <v>5</v>
      </c>
      <c r="I91" s="2">
        <v>5</v>
      </c>
      <c r="J91" s="21" t="s">
        <v>12</v>
      </c>
      <c r="K91" s="8">
        <f>I91</f>
        <v>5</v>
      </c>
      <c r="L91" s="8"/>
      <c r="M91" s="8">
        <v>50</v>
      </c>
      <c r="N91" s="8"/>
      <c r="O91" s="8">
        <v>5000</v>
      </c>
      <c r="P91" s="8">
        <f t="shared" si="6"/>
        <v>25000</v>
      </c>
      <c r="Q91" s="3">
        <f t="shared" si="7"/>
        <v>50</v>
      </c>
      <c r="R91" s="3">
        <f t="shared" si="8"/>
        <v>-45</v>
      </c>
    </row>
    <row r="92" spans="1:18" ht="22.5" x14ac:dyDescent="0.2">
      <c r="A92" s="8">
        <v>88</v>
      </c>
      <c r="B92" s="33">
        <v>33141182</v>
      </c>
      <c r="C92" s="27" t="s">
        <v>179</v>
      </c>
      <c r="D92" s="28" t="s">
        <v>180</v>
      </c>
      <c r="E92" s="26" t="s">
        <v>11</v>
      </c>
      <c r="F92" s="2"/>
      <c r="G92" s="2"/>
      <c r="H92" s="2">
        <v>20</v>
      </c>
      <c r="I92" s="2">
        <v>20</v>
      </c>
      <c r="J92" s="21" t="s">
        <v>12</v>
      </c>
      <c r="K92" s="8">
        <f t="shared" si="10"/>
        <v>20</v>
      </c>
      <c r="L92" s="8"/>
      <c r="M92" s="8">
        <v>5</v>
      </c>
      <c r="N92" s="8"/>
      <c r="O92" s="8">
        <v>7000</v>
      </c>
      <c r="P92" s="8">
        <f t="shared" si="6"/>
        <v>140000</v>
      </c>
      <c r="Q92" s="3">
        <f t="shared" si="7"/>
        <v>5</v>
      </c>
      <c r="R92" s="3">
        <f t="shared" si="8"/>
        <v>15</v>
      </c>
    </row>
    <row r="93" spans="1:18" ht="22.5" x14ac:dyDescent="0.2">
      <c r="A93" s="8">
        <v>89</v>
      </c>
      <c r="B93" s="8">
        <v>33141182</v>
      </c>
      <c r="C93" s="27" t="s">
        <v>179</v>
      </c>
      <c r="D93" s="28" t="s">
        <v>181</v>
      </c>
      <c r="E93" s="26" t="s">
        <v>11</v>
      </c>
      <c r="F93" s="2"/>
      <c r="G93" s="2"/>
      <c r="H93" s="2">
        <v>15</v>
      </c>
      <c r="I93" s="2">
        <v>15</v>
      </c>
      <c r="J93" s="21" t="s">
        <v>12</v>
      </c>
      <c r="K93" s="8">
        <f t="shared" si="10"/>
        <v>15</v>
      </c>
      <c r="L93" s="8"/>
      <c r="M93" s="8">
        <v>100</v>
      </c>
      <c r="N93" s="8"/>
      <c r="O93" s="8">
        <v>880</v>
      </c>
      <c r="P93" s="8">
        <f t="shared" si="6"/>
        <v>13200</v>
      </c>
      <c r="Q93" s="3">
        <f t="shared" si="7"/>
        <v>100</v>
      </c>
      <c r="R93" s="3">
        <f t="shared" si="8"/>
        <v>-85</v>
      </c>
    </row>
    <row r="94" spans="1:18" ht="22.5" x14ac:dyDescent="0.2">
      <c r="A94" s="8">
        <v>90</v>
      </c>
      <c r="B94" s="8">
        <v>33141182</v>
      </c>
      <c r="C94" s="27" t="s">
        <v>182</v>
      </c>
      <c r="D94" s="28" t="s">
        <v>183</v>
      </c>
      <c r="E94" s="26" t="s">
        <v>11</v>
      </c>
      <c r="F94" s="2"/>
      <c r="G94" s="2"/>
      <c r="H94" s="2">
        <v>15</v>
      </c>
      <c r="I94" s="2">
        <v>15</v>
      </c>
      <c r="J94" s="21" t="s">
        <v>12</v>
      </c>
      <c r="K94" s="8">
        <f t="shared" si="10"/>
        <v>15</v>
      </c>
      <c r="L94" s="8"/>
      <c r="M94" s="8">
        <v>100</v>
      </c>
      <c r="N94" s="8"/>
      <c r="O94" s="8">
        <v>1000</v>
      </c>
      <c r="P94" s="8">
        <f t="shared" si="6"/>
        <v>15000</v>
      </c>
      <c r="Q94" s="3">
        <f t="shared" si="7"/>
        <v>100</v>
      </c>
      <c r="R94" s="3">
        <f t="shared" si="8"/>
        <v>-85</v>
      </c>
    </row>
    <row r="95" spans="1:18" ht="22.5" x14ac:dyDescent="0.2">
      <c r="A95" s="8">
        <v>91</v>
      </c>
      <c r="B95" s="8">
        <v>33141182</v>
      </c>
      <c r="C95" s="27" t="s">
        <v>182</v>
      </c>
      <c r="D95" s="28" t="s">
        <v>184</v>
      </c>
      <c r="E95" s="26" t="s">
        <v>11</v>
      </c>
      <c r="F95" s="2"/>
      <c r="G95" s="2"/>
      <c r="H95" s="2">
        <v>10</v>
      </c>
      <c r="I95" s="2">
        <v>10</v>
      </c>
      <c r="J95" s="21" t="s">
        <v>12</v>
      </c>
      <c r="K95" s="8">
        <f t="shared" si="10"/>
        <v>10</v>
      </c>
      <c r="L95" s="8"/>
      <c r="M95" s="8">
        <v>200</v>
      </c>
      <c r="N95" s="8"/>
      <c r="O95" s="8">
        <v>930</v>
      </c>
      <c r="P95" s="8">
        <f t="shared" si="6"/>
        <v>9300</v>
      </c>
      <c r="Q95" s="3">
        <f t="shared" si="7"/>
        <v>200</v>
      </c>
      <c r="R95" s="3">
        <f t="shared" si="8"/>
        <v>-190</v>
      </c>
    </row>
    <row r="96" spans="1:18" ht="22.5" x14ac:dyDescent="0.2">
      <c r="A96" s="8">
        <v>92</v>
      </c>
      <c r="B96" s="8">
        <v>33141182</v>
      </c>
      <c r="C96" s="27" t="s">
        <v>182</v>
      </c>
      <c r="D96" s="28" t="s">
        <v>185</v>
      </c>
      <c r="E96" s="26" t="s">
        <v>11</v>
      </c>
      <c r="F96" s="2"/>
      <c r="G96" s="2"/>
      <c r="H96" s="2">
        <v>10</v>
      </c>
      <c r="I96" s="2">
        <v>10</v>
      </c>
      <c r="J96" s="21" t="s">
        <v>12</v>
      </c>
      <c r="K96" s="8">
        <f t="shared" si="10"/>
        <v>10</v>
      </c>
      <c r="L96" s="8"/>
      <c r="M96" s="8">
        <v>150</v>
      </c>
      <c r="N96" s="8"/>
      <c r="O96" s="8">
        <v>20</v>
      </c>
      <c r="P96" s="8">
        <f t="shared" si="6"/>
        <v>200</v>
      </c>
      <c r="Q96" s="3">
        <f t="shared" si="7"/>
        <v>150</v>
      </c>
      <c r="R96" s="3">
        <f t="shared" si="8"/>
        <v>-140</v>
      </c>
    </row>
    <row r="97" spans="1:18" ht="49.5" x14ac:dyDescent="0.2">
      <c r="A97" s="8">
        <v>93</v>
      </c>
      <c r="B97" s="8">
        <v>33141182</v>
      </c>
      <c r="C97" s="27" t="s">
        <v>186</v>
      </c>
      <c r="D97" s="36" t="s">
        <v>187</v>
      </c>
      <c r="E97" s="26" t="s">
        <v>11</v>
      </c>
      <c r="F97" s="2"/>
      <c r="G97" s="2"/>
      <c r="H97" s="2">
        <v>10</v>
      </c>
      <c r="I97" s="2">
        <v>10</v>
      </c>
      <c r="J97" s="21" t="s">
        <v>12</v>
      </c>
      <c r="K97" s="8">
        <f t="shared" si="10"/>
        <v>10</v>
      </c>
      <c r="L97" s="8"/>
      <c r="M97" s="8">
        <v>1000</v>
      </c>
      <c r="N97" s="8"/>
      <c r="O97" s="8">
        <v>20</v>
      </c>
      <c r="P97" s="8">
        <f t="shared" si="6"/>
        <v>200</v>
      </c>
      <c r="Q97" s="3">
        <f t="shared" si="7"/>
        <v>1000</v>
      </c>
      <c r="R97" s="3">
        <f t="shared" si="8"/>
        <v>-990</v>
      </c>
    </row>
    <row r="98" spans="1:18" ht="49.5" x14ac:dyDescent="0.2">
      <c r="A98" s="8">
        <v>94</v>
      </c>
      <c r="B98" s="8">
        <v>33141182</v>
      </c>
      <c r="C98" s="27" t="s">
        <v>188</v>
      </c>
      <c r="D98" s="36" t="s">
        <v>189</v>
      </c>
      <c r="E98" s="26" t="s">
        <v>11</v>
      </c>
      <c r="F98" s="2"/>
      <c r="G98" s="2"/>
      <c r="H98" s="2">
        <v>10</v>
      </c>
      <c r="I98" s="2">
        <v>10</v>
      </c>
      <c r="J98" s="21" t="s">
        <v>12</v>
      </c>
      <c r="K98" s="8">
        <f t="shared" si="10"/>
        <v>10</v>
      </c>
      <c r="L98" s="8"/>
      <c r="M98" s="8">
        <v>150</v>
      </c>
      <c r="N98" s="8"/>
      <c r="O98" s="8">
        <v>20</v>
      </c>
      <c r="P98" s="8">
        <f t="shared" si="6"/>
        <v>200</v>
      </c>
      <c r="Q98" s="3">
        <f t="shared" si="7"/>
        <v>150</v>
      </c>
      <c r="R98" s="3">
        <f t="shared" si="8"/>
        <v>-140</v>
      </c>
    </row>
    <row r="99" spans="1:18" ht="49.5" x14ac:dyDescent="0.2">
      <c r="A99" s="8">
        <v>95</v>
      </c>
      <c r="B99" s="8">
        <v>33141182</v>
      </c>
      <c r="C99" s="27" t="s">
        <v>190</v>
      </c>
      <c r="D99" s="36" t="s">
        <v>191</v>
      </c>
      <c r="E99" s="26" t="s">
        <v>11</v>
      </c>
      <c r="F99" s="2"/>
      <c r="G99" s="2"/>
      <c r="H99" s="2">
        <v>10</v>
      </c>
      <c r="I99" s="2">
        <v>10</v>
      </c>
      <c r="J99" s="21" t="s">
        <v>12</v>
      </c>
      <c r="K99" s="8">
        <f t="shared" si="10"/>
        <v>10</v>
      </c>
      <c r="L99" s="8"/>
      <c r="M99" s="8">
        <v>100</v>
      </c>
      <c r="N99" s="8"/>
      <c r="O99" s="8">
        <v>20</v>
      </c>
      <c r="P99" s="8">
        <f t="shared" si="6"/>
        <v>200</v>
      </c>
      <c r="Q99" s="3">
        <f t="shared" si="7"/>
        <v>100</v>
      </c>
      <c r="R99" s="3">
        <f t="shared" si="8"/>
        <v>-90</v>
      </c>
    </row>
    <row r="100" spans="1:18" ht="41.25" x14ac:dyDescent="0.2">
      <c r="A100" s="8">
        <v>96</v>
      </c>
      <c r="B100" s="7">
        <v>33140000</v>
      </c>
      <c r="C100" s="27" t="s">
        <v>192</v>
      </c>
      <c r="D100" s="36" t="s">
        <v>193</v>
      </c>
      <c r="E100" s="26" t="s">
        <v>11</v>
      </c>
      <c r="F100" s="2"/>
      <c r="G100" s="2"/>
      <c r="H100" s="2">
        <v>1</v>
      </c>
      <c r="I100" s="2">
        <v>1</v>
      </c>
      <c r="J100" s="21" t="s">
        <v>12</v>
      </c>
      <c r="K100" s="8">
        <f t="shared" si="10"/>
        <v>1</v>
      </c>
      <c r="L100" s="8"/>
      <c r="M100" s="8">
        <v>50</v>
      </c>
      <c r="N100" s="8"/>
      <c r="O100" s="8">
        <v>850</v>
      </c>
      <c r="P100" s="8">
        <f t="shared" si="6"/>
        <v>850</v>
      </c>
      <c r="Q100" s="3">
        <f t="shared" si="7"/>
        <v>50</v>
      </c>
      <c r="R100" s="3">
        <f t="shared" si="8"/>
        <v>-49</v>
      </c>
    </row>
    <row r="101" spans="1:18" ht="41.25" x14ac:dyDescent="0.2">
      <c r="A101" s="8">
        <v>97</v>
      </c>
      <c r="B101" s="8">
        <v>33111200</v>
      </c>
      <c r="C101" s="27" t="s">
        <v>194</v>
      </c>
      <c r="D101" s="28" t="s">
        <v>195</v>
      </c>
      <c r="E101" s="26" t="s">
        <v>13</v>
      </c>
      <c r="F101" s="2"/>
      <c r="G101" s="2"/>
      <c r="H101" s="2">
        <v>500</v>
      </c>
      <c r="I101" s="2">
        <f t="shared" ref="I101:I176" si="11">M101</f>
        <v>150</v>
      </c>
      <c r="J101" s="21" t="s">
        <v>12</v>
      </c>
      <c r="K101" s="8">
        <f t="shared" si="10"/>
        <v>150</v>
      </c>
      <c r="L101" s="8"/>
      <c r="M101" s="8">
        <v>150</v>
      </c>
      <c r="N101" s="8"/>
      <c r="O101" s="8">
        <v>3800</v>
      </c>
      <c r="P101" s="8">
        <f t="shared" si="6"/>
        <v>570000</v>
      </c>
      <c r="Q101" s="3">
        <f t="shared" si="7"/>
        <v>150</v>
      </c>
      <c r="R101" s="3">
        <f t="shared" si="8"/>
        <v>0</v>
      </c>
    </row>
    <row r="102" spans="1:18" ht="22.5" x14ac:dyDescent="0.2">
      <c r="A102" s="8">
        <v>98</v>
      </c>
      <c r="B102" s="7">
        <v>33140000</v>
      </c>
      <c r="C102" s="27" t="s">
        <v>196</v>
      </c>
      <c r="D102" s="28" t="s">
        <v>196</v>
      </c>
      <c r="E102" s="26" t="s">
        <v>13</v>
      </c>
      <c r="F102" s="2"/>
      <c r="G102" s="2"/>
      <c r="H102" s="2">
        <v>20</v>
      </c>
      <c r="I102" s="2">
        <f t="shared" si="11"/>
        <v>700</v>
      </c>
      <c r="J102" s="21" t="s">
        <v>12</v>
      </c>
      <c r="K102" s="8">
        <f t="shared" si="10"/>
        <v>700</v>
      </c>
      <c r="L102" s="8"/>
      <c r="M102" s="8">
        <v>700</v>
      </c>
      <c r="N102" s="8"/>
      <c r="O102" s="8">
        <v>180</v>
      </c>
      <c r="P102" s="8">
        <f t="shared" si="6"/>
        <v>126000</v>
      </c>
      <c r="Q102" s="3">
        <f t="shared" si="7"/>
        <v>700</v>
      </c>
      <c r="R102" s="3">
        <f t="shared" si="8"/>
        <v>0</v>
      </c>
    </row>
    <row r="103" spans="1:18" ht="22.5" x14ac:dyDescent="0.2">
      <c r="A103" s="8">
        <v>99</v>
      </c>
      <c r="B103" s="7">
        <v>33140000</v>
      </c>
      <c r="C103" s="27" t="s">
        <v>197</v>
      </c>
      <c r="D103" s="28" t="s">
        <v>197</v>
      </c>
      <c r="E103" s="26" t="s">
        <v>13</v>
      </c>
      <c r="F103" s="2"/>
      <c r="G103" s="2"/>
      <c r="H103" s="2">
        <v>30</v>
      </c>
      <c r="I103" s="2">
        <f t="shared" si="11"/>
        <v>50</v>
      </c>
      <c r="J103" s="21" t="s">
        <v>12</v>
      </c>
      <c r="K103" s="8">
        <f t="shared" si="10"/>
        <v>50</v>
      </c>
      <c r="L103" s="8"/>
      <c r="M103" s="8">
        <v>50</v>
      </c>
      <c r="N103" s="8"/>
      <c r="O103" s="8">
        <v>235</v>
      </c>
      <c r="P103" s="8">
        <f t="shared" si="6"/>
        <v>11750</v>
      </c>
      <c r="Q103" s="3">
        <f t="shared" si="7"/>
        <v>50</v>
      </c>
      <c r="R103" s="3">
        <f t="shared" si="8"/>
        <v>0</v>
      </c>
    </row>
    <row r="104" spans="1:18" ht="22.5" x14ac:dyDescent="0.2">
      <c r="A104" s="8">
        <v>100</v>
      </c>
      <c r="B104" s="7">
        <v>33140000</v>
      </c>
      <c r="C104" s="27" t="s">
        <v>198</v>
      </c>
      <c r="D104" s="28" t="s">
        <v>198</v>
      </c>
      <c r="E104" s="26" t="s">
        <v>13</v>
      </c>
      <c r="F104" s="2"/>
      <c r="G104" s="2"/>
      <c r="H104" s="2">
        <v>30</v>
      </c>
      <c r="I104" s="2">
        <f t="shared" si="11"/>
        <v>150</v>
      </c>
      <c r="J104" s="21" t="s">
        <v>12</v>
      </c>
      <c r="K104" s="8">
        <f t="shared" si="10"/>
        <v>150</v>
      </c>
      <c r="L104" s="8"/>
      <c r="M104" s="8">
        <v>150</v>
      </c>
      <c r="N104" s="8"/>
      <c r="O104" s="8">
        <v>235</v>
      </c>
      <c r="P104" s="8">
        <f t="shared" si="6"/>
        <v>35250</v>
      </c>
      <c r="Q104" s="3">
        <f t="shared" si="7"/>
        <v>150</v>
      </c>
      <c r="R104" s="3">
        <f t="shared" si="8"/>
        <v>0</v>
      </c>
    </row>
    <row r="105" spans="1:18" ht="22.5" x14ac:dyDescent="0.2">
      <c r="A105" s="8">
        <v>101</v>
      </c>
      <c r="B105" s="7">
        <v>33140000</v>
      </c>
      <c r="C105" s="27" t="s">
        <v>199</v>
      </c>
      <c r="D105" s="28" t="s">
        <v>199</v>
      </c>
      <c r="E105" s="26" t="s">
        <v>13</v>
      </c>
      <c r="F105" s="2"/>
      <c r="G105" s="2"/>
      <c r="H105" s="2">
        <v>40</v>
      </c>
      <c r="I105" s="2">
        <f t="shared" si="11"/>
        <v>100</v>
      </c>
      <c r="J105" s="21" t="s">
        <v>12</v>
      </c>
      <c r="K105" s="8">
        <f t="shared" si="10"/>
        <v>100</v>
      </c>
      <c r="L105" s="8"/>
      <c r="M105" s="8">
        <v>100</v>
      </c>
      <c r="N105" s="8"/>
      <c r="O105" s="8">
        <v>235</v>
      </c>
      <c r="P105" s="8">
        <f t="shared" si="6"/>
        <v>23500</v>
      </c>
      <c r="Q105" s="3">
        <f t="shared" si="7"/>
        <v>100</v>
      </c>
      <c r="R105" s="3">
        <f t="shared" si="8"/>
        <v>0</v>
      </c>
    </row>
    <row r="106" spans="1:18" ht="22.5" x14ac:dyDescent="0.2">
      <c r="A106" s="8">
        <v>102</v>
      </c>
      <c r="B106" s="7">
        <v>33140000</v>
      </c>
      <c r="C106" s="27" t="s">
        <v>200</v>
      </c>
      <c r="D106" s="28" t="s">
        <v>200</v>
      </c>
      <c r="E106" s="26" t="s">
        <v>13</v>
      </c>
      <c r="F106" s="2"/>
      <c r="G106" s="2"/>
      <c r="H106" s="2">
        <v>20</v>
      </c>
      <c r="I106" s="2">
        <f t="shared" si="11"/>
        <v>100</v>
      </c>
      <c r="J106" s="21" t="s">
        <v>12</v>
      </c>
      <c r="K106" s="8">
        <f t="shared" si="10"/>
        <v>100</v>
      </c>
      <c r="L106" s="8"/>
      <c r="M106" s="8">
        <v>100</v>
      </c>
      <c r="N106" s="8"/>
      <c r="O106" s="8">
        <v>235</v>
      </c>
      <c r="P106" s="8">
        <f t="shared" si="6"/>
        <v>23500</v>
      </c>
      <c r="Q106" s="3">
        <f t="shared" si="7"/>
        <v>100</v>
      </c>
      <c r="R106" s="3">
        <f t="shared" si="8"/>
        <v>0</v>
      </c>
    </row>
    <row r="107" spans="1:18" ht="22.5" x14ac:dyDescent="0.2">
      <c r="A107" s="8">
        <v>103</v>
      </c>
      <c r="B107" s="7">
        <v>33140000</v>
      </c>
      <c r="C107" s="27" t="s">
        <v>201</v>
      </c>
      <c r="D107" s="28" t="s">
        <v>201</v>
      </c>
      <c r="E107" s="26" t="s">
        <v>13</v>
      </c>
      <c r="F107" s="2"/>
      <c r="G107" s="2"/>
      <c r="H107" s="2">
        <v>20</v>
      </c>
      <c r="I107" s="2">
        <f t="shared" si="11"/>
        <v>100</v>
      </c>
      <c r="J107" s="21" t="s">
        <v>12</v>
      </c>
      <c r="K107" s="8">
        <f t="shared" si="10"/>
        <v>100</v>
      </c>
      <c r="L107" s="8"/>
      <c r="M107" s="8">
        <v>100</v>
      </c>
      <c r="N107" s="8"/>
      <c r="O107" s="8">
        <v>235</v>
      </c>
      <c r="P107" s="8">
        <f t="shared" si="6"/>
        <v>23500</v>
      </c>
      <c r="Q107" s="3">
        <f t="shared" si="7"/>
        <v>100</v>
      </c>
      <c r="R107" s="3">
        <f t="shared" si="8"/>
        <v>0</v>
      </c>
    </row>
    <row r="108" spans="1:18" ht="22.5" x14ac:dyDescent="0.2">
      <c r="A108" s="8">
        <v>104</v>
      </c>
      <c r="B108" s="7">
        <v>33140000</v>
      </c>
      <c r="C108" s="27" t="s">
        <v>202</v>
      </c>
      <c r="D108" s="28" t="s">
        <v>202</v>
      </c>
      <c r="E108" s="26" t="s">
        <v>13</v>
      </c>
      <c r="F108" s="2"/>
      <c r="G108" s="2"/>
      <c r="H108" s="2">
        <v>30</v>
      </c>
      <c r="I108" s="2">
        <f t="shared" si="11"/>
        <v>100</v>
      </c>
      <c r="J108" s="21" t="s">
        <v>12</v>
      </c>
      <c r="K108" s="8">
        <f t="shared" si="10"/>
        <v>100</v>
      </c>
      <c r="L108" s="8"/>
      <c r="M108" s="8">
        <v>100</v>
      </c>
      <c r="N108" s="8"/>
      <c r="O108" s="8">
        <v>235</v>
      </c>
      <c r="P108" s="8">
        <f t="shared" si="6"/>
        <v>23500</v>
      </c>
      <c r="Q108" s="3">
        <f t="shared" si="7"/>
        <v>100</v>
      </c>
      <c r="R108" s="3">
        <f t="shared" si="8"/>
        <v>0</v>
      </c>
    </row>
    <row r="109" spans="1:18" ht="22.5" x14ac:dyDescent="0.2">
      <c r="A109" s="8">
        <v>105</v>
      </c>
      <c r="B109" s="7">
        <v>33140000</v>
      </c>
      <c r="C109" s="27" t="s">
        <v>203</v>
      </c>
      <c r="D109" s="28" t="s">
        <v>203</v>
      </c>
      <c r="E109" s="26" t="s">
        <v>13</v>
      </c>
      <c r="F109" s="2"/>
      <c r="G109" s="2"/>
      <c r="H109" s="2">
        <v>30</v>
      </c>
      <c r="I109" s="2">
        <f t="shared" si="11"/>
        <v>100</v>
      </c>
      <c r="J109" s="21" t="s">
        <v>12</v>
      </c>
      <c r="K109" s="8">
        <f t="shared" si="10"/>
        <v>100</v>
      </c>
      <c r="L109" s="8"/>
      <c r="M109" s="8">
        <v>100</v>
      </c>
      <c r="N109" s="8"/>
      <c r="O109" s="8">
        <v>235</v>
      </c>
      <c r="P109" s="8">
        <f t="shared" si="6"/>
        <v>23500</v>
      </c>
      <c r="Q109" s="3">
        <f t="shared" si="7"/>
        <v>100</v>
      </c>
      <c r="R109" s="3">
        <f t="shared" si="8"/>
        <v>0</v>
      </c>
    </row>
    <row r="110" spans="1:18" ht="22.5" x14ac:dyDescent="0.2">
      <c r="A110" s="8">
        <v>106</v>
      </c>
      <c r="B110" s="7">
        <v>33140000</v>
      </c>
      <c r="C110" s="27" t="s">
        <v>204</v>
      </c>
      <c r="D110" s="28" t="s">
        <v>204</v>
      </c>
      <c r="E110" s="26" t="s">
        <v>13</v>
      </c>
      <c r="F110" s="2"/>
      <c r="G110" s="2"/>
      <c r="H110" s="2">
        <v>30</v>
      </c>
      <c r="I110" s="2">
        <f t="shared" si="11"/>
        <v>200</v>
      </c>
      <c r="J110" s="21" t="s">
        <v>12</v>
      </c>
      <c r="K110" s="8">
        <f t="shared" si="10"/>
        <v>200</v>
      </c>
      <c r="L110" s="8"/>
      <c r="M110" s="8">
        <v>200</v>
      </c>
      <c r="N110" s="8"/>
      <c r="O110" s="8">
        <v>235</v>
      </c>
      <c r="P110" s="8">
        <f t="shared" si="6"/>
        <v>47000</v>
      </c>
      <c r="Q110" s="3">
        <f t="shared" si="7"/>
        <v>200</v>
      </c>
      <c r="R110" s="3">
        <f t="shared" si="8"/>
        <v>0</v>
      </c>
    </row>
    <row r="111" spans="1:18" ht="22.5" x14ac:dyDescent="0.2">
      <c r="A111" s="8">
        <v>107</v>
      </c>
      <c r="B111" s="7">
        <v>33140000</v>
      </c>
      <c r="C111" s="27" t="s">
        <v>205</v>
      </c>
      <c r="D111" s="28" t="s">
        <v>205</v>
      </c>
      <c r="E111" s="26" t="s">
        <v>13</v>
      </c>
      <c r="F111" s="2"/>
      <c r="G111" s="2"/>
      <c r="H111" s="2">
        <v>20</v>
      </c>
      <c r="I111" s="2">
        <f t="shared" si="11"/>
        <v>200</v>
      </c>
      <c r="J111" s="21" t="s">
        <v>12</v>
      </c>
      <c r="K111" s="8">
        <f t="shared" si="10"/>
        <v>200</v>
      </c>
      <c r="L111" s="8"/>
      <c r="M111" s="8">
        <v>200</v>
      </c>
      <c r="N111" s="8"/>
      <c r="O111" s="8">
        <v>235</v>
      </c>
      <c r="P111" s="8">
        <f t="shared" si="6"/>
        <v>47000</v>
      </c>
      <c r="Q111" s="3">
        <f t="shared" si="7"/>
        <v>200</v>
      </c>
      <c r="R111" s="3">
        <f t="shared" si="8"/>
        <v>0</v>
      </c>
    </row>
    <row r="112" spans="1:18" ht="41.25" x14ac:dyDescent="0.2">
      <c r="A112" s="8">
        <v>108</v>
      </c>
      <c r="B112" s="7">
        <v>33151000</v>
      </c>
      <c r="C112" s="27" t="s">
        <v>206</v>
      </c>
      <c r="D112" s="36" t="s">
        <v>207</v>
      </c>
      <c r="E112" s="26" t="s">
        <v>14</v>
      </c>
      <c r="F112" s="2"/>
      <c r="G112" s="2"/>
      <c r="H112" s="2">
        <v>10</v>
      </c>
      <c r="I112" s="2">
        <f t="shared" si="11"/>
        <v>100</v>
      </c>
      <c r="J112" s="21" t="s">
        <v>12</v>
      </c>
      <c r="K112" s="8">
        <f t="shared" si="10"/>
        <v>100</v>
      </c>
      <c r="L112" s="8"/>
      <c r="M112" s="8">
        <v>100</v>
      </c>
      <c r="N112" s="8"/>
      <c r="O112" s="8">
        <v>235</v>
      </c>
      <c r="P112" s="8">
        <f t="shared" si="6"/>
        <v>23500</v>
      </c>
      <c r="Q112" s="3">
        <f t="shared" si="7"/>
        <v>100</v>
      </c>
      <c r="R112" s="3">
        <f t="shared" si="8"/>
        <v>0</v>
      </c>
    </row>
    <row r="113" spans="1:18" ht="41.25" x14ac:dyDescent="0.2">
      <c r="A113" s="8">
        <v>109</v>
      </c>
      <c r="B113" s="7">
        <v>33151000</v>
      </c>
      <c r="C113" s="27" t="s">
        <v>208</v>
      </c>
      <c r="D113" s="36" t="s">
        <v>209</v>
      </c>
      <c r="E113" s="26" t="s">
        <v>14</v>
      </c>
      <c r="F113" s="2"/>
      <c r="G113" s="2"/>
      <c r="H113" s="2">
        <v>5</v>
      </c>
      <c r="I113" s="2">
        <v>5</v>
      </c>
      <c r="J113" s="21" t="s">
        <v>12</v>
      </c>
      <c r="K113" s="8">
        <v>5</v>
      </c>
      <c r="L113" s="8"/>
      <c r="M113" s="8">
        <v>50</v>
      </c>
      <c r="N113" s="8"/>
      <c r="O113" s="8">
        <v>235</v>
      </c>
      <c r="P113" s="8">
        <f t="shared" si="6"/>
        <v>1175</v>
      </c>
      <c r="Q113" s="3">
        <f t="shared" si="7"/>
        <v>50</v>
      </c>
      <c r="R113" s="3">
        <f t="shared" si="8"/>
        <v>-45</v>
      </c>
    </row>
    <row r="114" spans="1:18" ht="41.25" x14ac:dyDescent="0.2">
      <c r="A114" s="8">
        <v>110</v>
      </c>
      <c r="B114" s="7">
        <v>33151000</v>
      </c>
      <c r="C114" s="27" t="s">
        <v>206</v>
      </c>
      <c r="D114" s="36" t="s">
        <v>210</v>
      </c>
      <c r="E114" s="26" t="s">
        <v>14</v>
      </c>
      <c r="F114" s="2"/>
      <c r="G114" s="2"/>
      <c r="H114" s="2">
        <v>15</v>
      </c>
      <c r="I114" s="2">
        <v>15</v>
      </c>
      <c r="J114" s="21" t="s">
        <v>12</v>
      </c>
      <c r="K114" s="8">
        <v>15</v>
      </c>
      <c r="L114" s="8"/>
      <c r="M114" s="8">
        <v>70</v>
      </c>
      <c r="N114" s="8"/>
      <c r="O114" s="8">
        <v>1400</v>
      </c>
      <c r="P114" s="8">
        <f t="shared" si="6"/>
        <v>21000</v>
      </c>
      <c r="Q114" s="3">
        <f t="shared" si="7"/>
        <v>70</v>
      </c>
      <c r="R114" s="3">
        <f t="shared" si="8"/>
        <v>-55</v>
      </c>
    </row>
    <row r="115" spans="1:18" ht="41.25" x14ac:dyDescent="0.2">
      <c r="A115" s="8">
        <v>111</v>
      </c>
      <c r="B115" s="7">
        <v>33151000</v>
      </c>
      <c r="C115" s="27" t="s">
        <v>211</v>
      </c>
      <c r="D115" s="36" t="s">
        <v>212</v>
      </c>
      <c r="E115" s="26" t="s">
        <v>14</v>
      </c>
      <c r="F115" s="2"/>
      <c r="G115" s="2"/>
      <c r="H115" s="2">
        <v>25</v>
      </c>
      <c r="I115" s="2">
        <v>25</v>
      </c>
      <c r="J115" s="21" t="s">
        <v>12</v>
      </c>
      <c r="K115" s="8">
        <f t="shared" si="10"/>
        <v>25</v>
      </c>
      <c r="L115" s="8"/>
      <c r="M115" s="8">
        <v>350</v>
      </c>
      <c r="N115" s="8"/>
      <c r="O115" s="8">
        <v>1400</v>
      </c>
      <c r="P115" s="8">
        <f t="shared" si="6"/>
        <v>35000</v>
      </c>
      <c r="Q115" s="3">
        <f t="shared" si="7"/>
        <v>350</v>
      </c>
      <c r="R115" s="3">
        <f t="shared" si="8"/>
        <v>-325</v>
      </c>
    </row>
    <row r="116" spans="1:18" ht="66" x14ac:dyDescent="0.2">
      <c r="A116" s="8">
        <v>112</v>
      </c>
      <c r="B116" s="7">
        <v>33151000</v>
      </c>
      <c r="C116" s="27" t="s">
        <v>213</v>
      </c>
      <c r="D116" s="28" t="s">
        <v>214</v>
      </c>
      <c r="E116" s="26" t="s">
        <v>215</v>
      </c>
      <c r="F116" s="2"/>
      <c r="G116" s="2"/>
      <c r="H116" s="2">
        <v>15</v>
      </c>
      <c r="I116" s="2">
        <f t="shared" si="11"/>
        <v>250</v>
      </c>
      <c r="J116" s="21" t="s">
        <v>12</v>
      </c>
      <c r="K116" s="8">
        <f t="shared" si="10"/>
        <v>250</v>
      </c>
      <c r="L116" s="8"/>
      <c r="M116" s="8">
        <v>250</v>
      </c>
      <c r="N116" s="8"/>
      <c r="O116" s="8">
        <v>1400</v>
      </c>
      <c r="P116" s="8">
        <f t="shared" si="6"/>
        <v>350000</v>
      </c>
      <c r="Q116" s="3">
        <f t="shared" si="7"/>
        <v>250</v>
      </c>
      <c r="R116" s="3">
        <f t="shared" si="8"/>
        <v>0</v>
      </c>
    </row>
    <row r="117" spans="1:18" ht="66" x14ac:dyDescent="0.2">
      <c r="A117" s="8">
        <v>113</v>
      </c>
      <c r="B117" s="7">
        <v>33151000</v>
      </c>
      <c r="C117" s="27" t="s">
        <v>216</v>
      </c>
      <c r="D117" s="36" t="s">
        <v>217</v>
      </c>
      <c r="E117" s="26" t="s">
        <v>215</v>
      </c>
      <c r="F117" s="2"/>
      <c r="G117" s="2"/>
      <c r="H117" s="2">
        <v>8</v>
      </c>
      <c r="I117" s="2">
        <v>8</v>
      </c>
      <c r="J117" s="21" t="s">
        <v>12</v>
      </c>
      <c r="K117" s="8">
        <f t="shared" si="10"/>
        <v>8</v>
      </c>
      <c r="L117" s="8"/>
      <c r="M117" s="8">
        <v>50</v>
      </c>
      <c r="N117" s="8"/>
      <c r="O117" s="8">
        <v>1400</v>
      </c>
      <c r="P117" s="8">
        <f t="shared" si="6"/>
        <v>11200</v>
      </c>
      <c r="Q117" s="3">
        <f t="shared" si="7"/>
        <v>50</v>
      </c>
      <c r="R117" s="3">
        <f t="shared" si="8"/>
        <v>-42</v>
      </c>
    </row>
    <row r="118" spans="1:18" ht="22.5" x14ac:dyDescent="0.2">
      <c r="A118" s="8">
        <v>114</v>
      </c>
      <c r="B118" s="8">
        <v>33681300</v>
      </c>
      <c r="C118" s="37" t="s">
        <v>218</v>
      </c>
      <c r="D118" s="38" t="s">
        <v>219</v>
      </c>
      <c r="E118" s="26" t="s">
        <v>11</v>
      </c>
      <c r="F118" s="2"/>
      <c r="G118" s="2"/>
      <c r="H118" s="2">
        <v>2000</v>
      </c>
      <c r="I118" s="2">
        <f t="shared" si="11"/>
        <v>200</v>
      </c>
      <c r="J118" s="21" t="s">
        <v>12</v>
      </c>
      <c r="K118" s="8">
        <f t="shared" si="10"/>
        <v>200</v>
      </c>
      <c r="L118" s="8"/>
      <c r="M118" s="8">
        <v>200</v>
      </c>
      <c r="N118" s="8"/>
      <c r="O118" s="8">
        <v>1400</v>
      </c>
      <c r="P118" s="8">
        <f t="shared" si="6"/>
        <v>280000</v>
      </c>
      <c r="Q118" s="3">
        <f t="shared" si="7"/>
        <v>200</v>
      </c>
      <c r="R118" s="3">
        <f t="shared" si="8"/>
        <v>0</v>
      </c>
    </row>
    <row r="119" spans="1:18" ht="22.5" x14ac:dyDescent="0.2">
      <c r="A119" s="8">
        <v>115</v>
      </c>
      <c r="B119" s="8">
        <v>33111210</v>
      </c>
      <c r="C119" s="27" t="s">
        <v>220</v>
      </c>
      <c r="D119" s="19" t="s">
        <v>221</v>
      </c>
      <c r="E119" s="26" t="s">
        <v>11</v>
      </c>
      <c r="F119" s="2"/>
      <c r="G119" s="2"/>
      <c r="H119" s="2">
        <v>50</v>
      </c>
      <c r="I119" s="2">
        <f t="shared" si="11"/>
        <v>20</v>
      </c>
      <c r="J119" s="21" t="s">
        <v>12</v>
      </c>
      <c r="K119" s="8">
        <f t="shared" si="10"/>
        <v>20</v>
      </c>
      <c r="L119" s="8"/>
      <c r="M119" s="8">
        <v>20</v>
      </c>
      <c r="N119" s="8"/>
      <c r="O119" s="8">
        <v>1400</v>
      </c>
      <c r="P119" s="8">
        <f t="shared" si="6"/>
        <v>28000</v>
      </c>
      <c r="Q119" s="3">
        <f t="shared" si="7"/>
        <v>20</v>
      </c>
      <c r="R119" s="3">
        <f t="shared" si="8"/>
        <v>0</v>
      </c>
    </row>
    <row r="120" spans="1:18" ht="22.5" x14ac:dyDescent="0.2">
      <c r="A120" s="8">
        <v>116</v>
      </c>
      <c r="B120" s="16">
        <v>33140000</v>
      </c>
      <c r="C120" s="23" t="s">
        <v>222</v>
      </c>
      <c r="D120" s="23" t="s">
        <v>222</v>
      </c>
      <c r="E120" s="5" t="s">
        <v>11</v>
      </c>
      <c r="F120" s="15"/>
      <c r="G120" s="15"/>
      <c r="H120" s="15">
        <v>10</v>
      </c>
      <c r="I120" s="2">
        <f t="shared" si="11"/>
        <v>30</v>
      </c>
      <c r="J120" s="21" t="s">
        <v>12</v>
      </c>
      <c r="K120" s="8">
        <f t="shared" si="10"/>
        <v>30</v>
      </c>
      <c r="L120" s="8"/>
      <c r="M120" s="8">
        <v>30</v>
      </c>
      <c r="N120" s="8"/>
      <c r="O120" s="8">
        <v>1400</v>
      </c>
      <c r="P120" s="8">
        <f t="shared" si="6"/>
        <v>42000</v>
      </c>
      <c r="Q120" s="3">
        <f t="shared" si="7"/>
        <v>30</v>
      </c>
      <c r="R120" s="3">
        <f t="shared" si="8"/>
        <v>0</v>
      </c>
    </row>
    <row r="121" spans="1:18" ht="22.5" x14ac:dyDescent="0.2">
      <c r="A121" s="8">
        <v>117</v>
      </c>
      <c r="B121" s="7">
        <v>33140000</v>
      </c>
      <c r="C121" s="23" t="s">
        <v>223</v>
      </c>
      <c r="D121" s="23" t="s">
        <v>223</v>
      </c>
      <c r="E121" s="5" t="s">
        <v>11</v>
      </c>
      <c r="F121" s="15"/>
      <c r="G121" s="15"/>
      <c r="H121" s="15">
        <v>5</v>
      </c>
      <c r="I121" s="2">
        <f t="shared" si="11"/>
        <v>60</v>
      </c>
      <c r="J121" s="21" t="s">
        <v>12</v>
      </c>
      <c r="K121" s="8">
        <f t="shared" si="10"/>
        <v>60</v>
      </c>
      <c r="L121" s="8"/>
      <c r="M121" s="8">
        <v>60</v>
      </c>
      <c r="N121" s="8"/>
      <c r="O121" s="8">
        <v>1400</v>
      </c>
      <c r="P121" s="8">
        <f t="shared" si="6"/>
        <v>84000</v>
      </c>
      <c r="Q121" s="3">
        <f t="shared" si="7"/>
        <v>60</v>
      </c>
      <c r="R121" s="3">
        <f t="shared" si="8"/>
        <v>0</v>
      </c>
    </row>
    <row r="122" spans="1:18" ht="22.5" x14ac:dyDescent="0.2">
      <c r="A122" s="8">
        <v>118</v>
      </c>
      <c r="B122" s="16">
        <v>33140000</v>
      </c>
      <c r="C122" s="23" t="s">
        <v>224</v>
      </c>
      <c r="D122" s="23" t="s">
        <v>224</v>
      </c>
      <c r="E122" s="5" t="s">
        <v>11</v>
      </c>
      <c r="F122" s="15"/>
      <c r="G122" s="15"/>
      <c r="H122" s="15">
        <v>5</v>
      </c>
      <c r="I122" s="2">
        <f t="shared" si="11"/>
        <v>60</v>
      </c>
      <c r="J122" s="21" t="s">
        <v>12</v>
      </c>
      <c r="K122" s="8">
        <f t="shared" si="10"/>
        <v>60</v>
      </c>
      <c r="L122" s="8"/>
      <c r="M122" s="8">
        <v>60</v>
      </c>
      <c r="N122" s="8"/>
      <c r="O122" s="8">
        <v>1400</v>
      </c>
      <c r="P122" s="8">
        <f t="shared" si="6"/>
        <v>84000</v>
      </c>
      <c r="Q122" s="3">
        <f t="shared" si="7"/>
        <v>60</v>
      </c>
      <c r="R122" s="3">
        <f t="shared" si="8"/>
        <v>0</v>
      </c>
    </row>
    <row r="123" spans="1:18" ht="22.5" x14ac:dyDescent="0.2">
      <c r="A123" s="8">
        <v>119</v>
      </c>
      <c r="B123" s="7">
        <v>33140000</v>
      </c>
      <c r="C123" s="23" t="s">
        <v>225</v>
      </c>
      <c r="D123" s="23" t="s">
        <v>225</v>
      </c>
      <c r="E123" s="5" t="s">
        <v>11</v>
      </c>
      <c r="F123" s="15"/>
      <c r="G123" s="15"/>
      <c r="H123" s="15">
        <v>5</v>
      </c>
      <c r="I123" s="2">
        <f t="shared" si="11"/>
        <v>70</v>
      </c>
      <c r="J123" s="21" t="s">
        <v>12</v>
      </c>
      <c r="K123" s="8">
        <f t="shared" si="10"/>
        <v>70</v>
      </c>
      <c r="L123" s="8"/>
      <c r="M123" s="8">
        <v>70</v>
      </c>
      <c r="N123" s="8"/>
      <c r="O123" s="8">
        <v>1400</v>
      </c>
      <c r="P123" s="8">
        <f t="shared" si="6"/>
        <v>98000</v>
      </c>
      <c r="Q123" s="3">
        <f t="shared" si="7"/>
        <v>70</v>
      </c>
      <c r="R123" s="3">
        <f t="shared" si="8"/>
        <v>0</v>
      </c>
    </row>
    <row r="124" spans="1:18" ht="22.5" x14ac:dyDescent="0.2">
      <c r="A124" s="8">
        <v>120</v>
      </c>
      <c r="B124" s="7">
        <v>33140000</v>
      </c>
      <c r="C124" s="23" t="s">
        <v>226</v>
      </c>
      <c r="D124" s="23" t="s">
        <v>226</v>
      </c>
      <c r="E124" s="5" t="s">
        <v>11</v>
      </c>
      <c r="F124" s="15"/>
      <c r="G124" s="15"/>
      <c r="H124" s="15">
        <v>5</v>
      </c>
      <c r="I124" s="2">
        <f t="shared" si="11"/>
        <v>60</v>
      </c>
      <c r="J124" s="21" t="s">
        <v>12</v>
      </c>
      <c r="K124" s="8">
        <f t="shared" si="10"/>
        <v>60</v>
      </c>
      <c r="L124" s="8"/>
      <c r="M124" s="8">
        <v>60</v>
      </c>
      <c r="N124" s="8"/>
      <c r="O124" s="8">
        <v>1400</v>
      </c>
      <c r="P124" s="8">
        <f t="shared" ref="P124:P179" si="12">O124*I124</f>
        <v>84000</v>
      </c>
      <c r="Q124" s="3">
        <f t="shared" ref="Q124:Q179" si="13">I124-K124+M124</f>
        <v>60</v>
      </c>
      <c r="R124" s="3">
        <f t="shared" ref="R124:R179" si="14">I124-Q124</f>
        <v>0</v>
      </c>
    </row>
    <row r="125" spans="1:18" ht="22.5" x14ac:dyDescent="0.2">
      <c r="A125" s="8">
        <v>121</v>
      </c>
      <c r="B125" s="7">
        <v>33140000</v>
      </c>
      <c r="C125" s="23" t="s">
        <v>227</v>
      </c>
      <c r="D125" s="23" t="s">
        <v>227</v>
      </c>
      <c r="E125" s="5" t="s">
        <v>11</v>
      </c>
      <c r="F125" s="15"/>
      <c r="G125" s="15"/>
      <c r="H125" s="15">
        <v>5</v>
      </c>
      <c r="I125" s="2">
        <f t="shared" si="11"/>
        <v>50</v>
      </c>
      <c r="J125" s="21" t="s">
        <v>12</v>
      </c>
      <c r="K125" s="8">
        <f t="shared" si="10"/>
        <v>50</v>
      </c>
      <c r="L125" s="8"/>
      <c r="M125" s="8">
        <v>50</v>
      </c>
      <c r="N125" s="8"/>
      <c r="O125" s="8">
        <v>1400</v>
      </c>
      <c r="P125" s="8">
        <f t="shared" si="12"/>
        <v>70000</v>
      </c>
      <c r="Q125" s="3">
        <f t="shared" si="13"/>
        <v>50</v>
      </c>
      <c r="R125" s="3">
        <f t="shared" si="14"/>
        <v>0</v>
      </c>
    </row>
    <row r="126" spans="1:18" ht="22.5" x14ac:dyDescent="0.2">
      <c r="A126" s="8">
        <v>122</v>
      </c>
      <c r="B126" s="7">
        <v>33140000</v>
      </c>
      <c r="C126" s="23" t="s">
        <v>228</v>
      </c>
      <c r="D126" s="23" t="s">
        <v>228</v>
      </c>
      <c r="E126" s="5" t="s">
        <v>11</v>
      </c>
      <c r="F126" s="15"/>
      <c r="G126" s="15"/>
      <c r="H126" s="15">
        <v>5</v>
      </c>
      <c r="I126" s="2">
        <f t="shared" si="11"/>
        <v>60</v>
      </c>
      <c r="J126" s="21" t="s">
        <v>12</v>
      </c>
      <c r="K126" s="8">
        <f t="shared" si="10"/>
        <v>60</v>
      </c>
      <c r="L126" s="8"/>
      <c r="M126" s="8">
        <v>60</v>
      </c>
      <c r="N126" s="8"/>
      <c r="O126" s="8"/>
      <c r="P126" s="8">
        <f t="shared" si="12"/>
        <v>0</v>
      </c>
      <c r="Q126" s="3">
        <f t="shared" si="13"/>
        <v>60</v>
      </c>
      <c r="R126" s="3">
        <f t="shared" si="14"/>
        <v>0</v>
      </c>
    </row>
    <row r="127" spans="1:18" ht="22.5" x14ac:dyDescent="0.2">
      <c r="A127" s="8">
        <v>123</v>
      </c>
      <c r="B127" s="7">
        <v>33140000</v>
      </c>
      <c r="C127" s="23" t="s">
        <v>229</v>
      </c>
      <c r="D127" s="23" t="s">
        <v>229</v>
      </c>
      <c r="E127" s="5" t="s">
        <v>11</v>
      </c>
      <c r="F127" s="15"/>
      <c r="G127" s="15"/>
      <c r="H127" s="15">
        <v>5</v>
      </c>
      <c r="I127" s="2">
        <f t="shared" si="11"/>
        <v>20</v>
      </c>
      <c r="J127" s="21" t="s">
        <v>12</v>
      </c>
      <c r="K127" s="8">
        <f t="shared" si="10"/>
        <v>20</v>
      </c>
      <c r="L127" s="8"/>
      <c r="M127" s="8">
        <v>20</v>
      </c>
      <c r="N127" s="8"/>
      <c r="O127" s="8"/>
      <c r="P127" s="8">
        <f t="shared" si="12"/>
        <v>0</v>
      </c>
      <c r="Q127" s="3">
        <f t="shared" si="13"/>
        <v>20</v>
      </c>
      <c r="R127" s="3">
        <f t="shared" si="14"/>
        <v>0</v>
      </c>
    </row>
    <row r="128" spans="1:18" ht="22.5" x14ac:dyDescent="0.2">
      <c r="A128" s="8">
        <v>124</v>
      </c>
      <c r="B128" s="7">
        <v>33140000</v>
      </c>
      <c r="C128" s="23" t="s">
        <v>230</v>
      </c>
      <c r="D128" s="23" t="s">
        <v>230</v>
      </c>
      <c r="E128" s="5" t="s">
        <v>11</v>
      </c>
      <c r="F128" s="15"/>
      <c r="G128" s="15"/>
      <c r="H128" s="15">
        <v>5</v>
      </c>
      <c r="I128" s="2">
        <f t="shared" si="11"/>
        <v>80000</v>
      </c>
      <c r="J128" s="21" t="s">
        <v>12</v>
      </c>
      <c r="K128" s="8">
        <f t="shared" si="10"/>
        <v>80000</v>
      </c>
      <c r="L128" s="8"/>
      <c r="M128" s="8">
        <v>80000</v>
      </c>
      <c r="N128" s="8"/>
      <c r="O128" s="8">
        <v>47</v>
      </c>
      <c r="P128" s="8">
        <f t="shared" si="12"/>
        <v>3760000</v>
      </c>
      <c r="Q128" s="3">
        <f t="shared" si="13"/>
        <v>80000</v>
      </c>
      <c r="R128" s="3">
        <f t="shared" si="14"/>
        <v>0</v>
      </c>
    </row>
    <row r="129" spans="1:18" ht="22.5" x14ac:dyDescent="0.2">
      <c r="A129" s="8">
        <v>125</v>
      </c>
      <c r="B129" s="7">
        <v>33140000</v>
      </c>
      <c r="C129" s="27" t="s">
        <v>231</v>
      </c>
      <c r="D129" s="28" t="s">
        <v>232</v>
      </c>
      <c r="E129" s="26" t="s">
        <v>11</v>
      </c>
      <c r="F129" s="2"/>
      <c r="G129" s="2"/>
      <c r="H129" s="2">
        <v>4000</v>
      </c>
      <c r="I129" s="2">
        <f t="shared" si="11"/>
        <v>300</v>
      </c>
      <c r="J129" s="21" t="s">
        <v>12</v>
      </c>
      <c r="K129" s="8">
        <f t="shared" si="10"/>
        <v>300</v>
      </c>
      <c r="L129" s="8"/>
      <c r="M129" s="8">
        <v>300</v>
      </c>
      <c r="N129" s="8"/>
      <c r="O129" s="8">
        <v>360</v>
      </c>
      <c r="P129" s="8">
        <f t="shared" si="12"/>
        <v>108000</v>
      </c>
      <c r="Q129" s="3">
        <f t="shared" si="13"/>
        <v>300</v>
      </c>
      <c r="R129" s="3">
        <f t="shared" si="14"/>
        <v>0</v>
      </c>
    </row>
    <row r="130" spans="1:18" ht="22.5" x14ac:dyDescent="0.2">
      <c r="A130" s="8">
        <v>126</v>
      </c>
      <c r="B130" s="7">
        <v>33140000</v>
      </c>
      <c r="C130" s="27" t="s">
        <v>233</v>
      </c>
      <c r="D130" s="28" t="s">
        <v>234</v>
      </c>
      <c r="E130" s="26" t="s">
        <v>11</v>
      </c>
      <c r="F130" s="2"/>
      <c r="G130" s="2"/>
      <c r="H130" s="2">
        <v>4000</v>
      </c>
      <c r="I130" s="2">
        <f t="shared" si="11"/>
        <v>4000</v>
      </c>
      <c r="J130" s="21" t="s">
        <v>12</v>
      </c>
      <c r="K130" s="8">
        <f t="shared" si="10"/>
        <v>4000</v>
      </c>
      <c r="L130" s="8"/>
      <c r="M130" s="8">
        <v>4000</v>
      </c>
      <c r="N130" s="8"/>
      <c r="O130" s="8">
        <v>190</v>
      </c>
      <c r="P130" s="8">
        <f t="shared" si="12"/>
        <v>760000</v>
      </c>
      <c r="Q130" s="3">
        <f t="shared" si="13"/>
        <v>4000</v>
      </c>
      <c r="R130" s="3">
        <f t="shared" si="14"/>
        <v>0</v>
      </c>
    </row>
    <row r="131" spans="1:18" ht="22.5" x14ac:dyDescent="0.2">
      <c r="A131" s="8">
        <v>127</v>
      </c>
      <c r="B131" s="7">
        <v>33140000</v>
      </c>
      <c r="C131" s="27" t="s">
        <v>235</v>
      </c>
      <c r="D131" s="28" t="s">
        <v>236</v>
      </c>
      <c r="E131" s="26" t="s">
        <v>11</v>
      </c>
      <c r="F131" s="2"/>
      <c r="G131" s="2"/>
      <c r="H131" s="2">
        <v>4000</v>
      </c>
      <c r="I131" s="2">
        <f t="shared" si="11"/>
        <v>1200</v>
      </c>
      <c r="J131" s="21" t="s">
        <v>12</v>
      </c>
      <c r="K131" s="8">
        <f t="shared" si="10"/>
        <v>1200</v>
      </c>
      <c r="L131" s="8"/>
      <c r="M131" s="8">
        <v>1200</v>
      </c>
      <c r="N131" s="8"/>
      <c r="O131" s="8">
        <v>250</v>
      </c>
      <c r="P131" s="8">
        <f t="shared" si="12"/>
        <v>300000</v>
      </c>
      <c r="Q131" s="3">
        <f t="shared" si="13"/>
        <v>1200</v>
      </c>
      <c r="R131" s="3">
        <f t="shared" si="14"/>
        <v>0</v>
      </c>
    </row>
    <row r="132" spans="1:18" ht="22.5" x14ac:dyDescent="0.2">
      <c r="A132" s="8">
        <v>128</v>
      </c>
      <c r="B132" s="7">
        <v>33140000</v>
      </c>
      <c r="C132" s="27" t="s">
        <v>237</v>
      </c>
      <c r="D132" s="28" t="s">
        <v>238</v>
      </c>
      <c r="E132" s="26" t="s">
        <v>11</v>
      </c>
      <c r="F132" s="2"/>
      <c r="G132" s="2"/>
      <c r="H132" s="2">
        <v>3000</v>
      </c>
      <c r="I132" s="2">
        <f t="shared" si="11"/>
        <v>3000</v>
      </c>
      <c r="J132" s="21" t="s">
        <v>12</v>
      </c>
      <c r="K132" s="8">
        <f t="shared" si="10"/>
        <v>3000</v>
      </c>
      <c r="L132" s="8"/>
      <c r="M132" s="8">
        <v>3000</v>
      </c>
      <c r="N132" s="8"/>
      <c r="O132" s="8">
        <v>10</v>
      </c>
      <c r="P132" s="8">
        <f t="shared" si="12"/>
        <v>30000</v>
      </c>
      <c r="Q132" s="3">
        <f t="shared" si="13"/>
        <v>3000</v>
      </c>
      <c r="R132" s="3">
        <f t="shared" si="14"/>
        <v>0</v>
      </c>
    </row>
    <row r="133" spans="1:18" ht="22.5" x14ac:dyDescent="0.2">
      <c r="A133" s="8">
        <v>129</v>
      </c>
      <c r="B133" s="7">
        <v>33140000</v>
      </c>
      <c r="C133" s="27" t="s">
        <v>239</v>
      </c>
      <c r="D133" s="28" t="s">
        <v>240</v>
      </c>
      <c r="E133" s="26" t="s">
        <v>11</v>
      </c>
      <c r="F133" s="2"/>
      <c r="G133" s="2"/>
      <c r="H133" s="2">
        <v>2000</v>
      </c>
      <c r="I133" s="2">
        <f t="shared" si="11"/>
        <v>10000</v>
      </c>
      <c r="J133" s="21" t="s">
        <v>12</v>
      </c>
      <c r="K133" s="8">
        <f t="shared" si="10"/>
        <v>10000</v>
      </c>
      <c r="L133" s="8"/>
      <c r="M133" s="8">
        <v>10000</v>
      </c>
      <c r="N133" s="8"/>
      <c r="O133" s="8">
        <v>2</v>
      </c>
      <c r="P133" s="8">
        <f t="shared" si="12"/>
        <v>20000</v>
      </c>
      <c r="Q133" s="3">
        <f t="shared" si="13"/>
        <v>10000</v>
      </c>
      <c r="R133" s="3">
        <f t="shared" si="14"/>
        <v>0</v>
      </c>
    </row>
    <row r="134" spans="1:18" ht="22.5" x14ac:dyDescent="0.2">
      <c r="A134" s="8">
        <v>130</v>
      </c>
      <c r="B134" s="7">
        <v>33140000</v>
      </c>
      <c r="C134" s="27" t="s">
        <v>241</v>
      </c>
      <c r="D134" s="28" t="s">
        <v>242</v>
      </c>
      <c r="E134" s="26" t="s">
        <v>11</v>
      </c>
      <c r="F134" s="2"/>
      <c r="G134" s="2"/>
      <c r="H134" s="2">
        <v>1500</v>
      </c>
      <c r="I134" s="2">
        <f t="shared" si="11"/>
        <v>5000</v>
      </c>
      <c r="J134" s="21" t="s">
        <v>12</v>
      </c>
      <c r="K134" s="8">
        <f t="shared" si="10"/>
        <v>5000</v>
      </c>
      <c r="L134" s="8"/>
      <c r="M134" s="8">
        <v>5000</v>
      </c>
      <c r="N134" s="8"/>
      <c r="O134" s="8">
        <v>2</v>
      </c>
      <c r="P134" s="8">
        <f t="shared" si="12"/>
        <v>10000</v>
      </c>
      <c r="Q134" s="3">
        <f t="shared" si="13"/>
        <v>5000</v>
      </c>
      <c r="R134" s="3">
        <f t="shared" si="14"/>
        <v>0</v>
      </c>
    </row>
    <row r="135" spans="1:18" ht="22.5" x14ac:dyDescent="0.2">
      <c r="A135" s="8">
        <v>131</v>
      </c>
      <c r="B135" s="7">
        <v>33140000</v>
      </c>
      <c r="C135" s="27" t="s">
        <v>243</v>
      </c>
      <c r="D135" s="28" t="s">
        <v>244</v>
      </c>
      <c r="E135" s="26" t="s">
        <v>11</v>
      </c>
      <c r="F135" s="2"/>
      <c r="G135" s="2"/>
      <c r="H135" s="2">
        <v>1000</v>
      </c>
      <c r="I135" s="2">
        <f t="shared" si="11"/>
        <v>30</v>
      </c>
      <c r="J135" s="21" t="s">
        <v>12</v>
      </c>
      <c r="K135" s="8">
        <f t="shared" si="10"/>
        <v>30</v>
      </c>
      <c r="L135" s="8"/>
      <c r="M135" s="8">
        <v>30</v>
      </c>
      <c r="N135" s="8"/>
      <c r="O135" s="8"/>
      <c r="P135" s="8">
        <f>O135*I135</f>
        <v>0</v>
      </c>
      <c r="Q135" s="3">
        <f t="shared" si="13"/>
        <v>30</v>
      </c>
      <c r="R135" s="3">
        <f t="shared" si="14"/>
        <v>0</v>
      </c>
    </row>
    <row r="136" spans="1:18" ht="24.75" x14ac:dyDescent="0.2">
      <c r="A136" s="8">
        <v>132</v>
      </c>
      <c r="B136" s="8">
        <v>33141143</v>
      </c>
      <c r="C136" s="27" t="s">
        <v>245</v>
      </c>
      <c r="D136" s="20" t="s">
        <v>246</v>
      </c>
      <c r="E136" s="26" t="s">
        <v>13</v>
      </c>
      <c r="F136" s="2"/>
      <c r="G136" s="2"/>
      <c r="H136" s="2">
        <v>70000</v>
      </c>
      <c r="I136" s="2">
        <f t="shared" si="11"/>
        <v>100</v>
      </c>
      <c r="J136" s="21" t="s">
        <v>12</v>
      </c>
      <c r="K136" s="8">
        <f t="shared" si="10"/>
        <v>100</v>
      </c>
      <c r="L136" s="8"/>
      <c r="M136" s="8">
        <v>100</v>
      </c>
      <c r="N136" s="8"/>
      <c r="O136" s="8">
        <v>6000</v>
      </c>
      <c r="P136" s="8">
        <f t="shared" si="12"/>
        <v>600000</v>
      </c>
      <c r="Q136" s="3">
        <f t="shared" si="13"/>
        <v>100</v>
      </c>
      <c r="R136" s="3">
        <f t="shared" si="14"/>
        <v>0</v>
      </c>
    </row>
    <row r="137" spans="1:18" ht="57.75" x14ac:dyDescent="0.2">
      <c r="A137" s="8">
        <v>133</v>
      </c>
      <c r="B137" s="8">
        <v>33141121</v>
      </c>
      <c r="C137" s="27" t="s">
        <v>247</v>
      </c>
      <c r="D137" s="28" t="s">
        <v>248</v>
      </c>
      <c r="E137" s="26" t="s">
        <v>11</v>
      </c>
      <c r="F137" s="2"/>
      <c r="G137" s="2"/>
      <c r="H137" s="2">
        <v>180</v>
      </c>
      <c r="I137" s="2">
        <v>180</v>
      </c>
      <c r="J137" s="21" t="s">
        <v>12</v>
      </c>
      <c r="K137" s="8">
        <f>I137</f>
        <v>180</v>
      </c>
      <c r="L137" s="8"/>
      <c r="M137" s="8">
        <v>100</v>
      </c>
      <c r="N137" s="8"/>
      <c r="O137" s="8">
        <v>6000</v>
      </c>
      <c r="P137" s="8">
        <f t="shared" si="12"/>
        <v>1080000</v>
      </c>
      <c r="Q137" s="3">
        <f t="shared" si="13"/>
        <v>100</v>
      </c>
      <c r="R137" s="3">
        <f t="shared" si="14"/>
        <v>80</v>
      </c>
    </row>
    <row r="138" spans="1:18" ht="57.75" x14ac:dyDescent="0.2">
      <c r="A138" s="8">
        <v>134</v>
      </c>
      <c r="B138" s="8">
        <v>33141121</v>
      </c>
      <c r="C138" s="27" t="s">
        <v>249</v>
      </c>
      <c r="D138" s="28" t="s">
        <v>250</v>
      </c>
      <c r="E138" s="26" t="s">
        <v>11</v>
      </c>
      <c r="F138" s="2"/>
      <c r="G138" s="2"/>
      <c r="H138" s="2">
        <v>180</v>
      </c>
      <c r="I138" s="2">
        <v>180</v>
      </c>
      <c r="J138" s="21" t="s">
        <v>12</v>
      </c>
      <c r="K138" s="8">
        <f>I138</f>
        <v>180</v>
      </c>
      <c r="L138" s="8"/>
      <c r="M138" s="8">
        <v>100</v>
      </c>
      <c r="N138" s="8"/>
      <c r="O138" s="8">
        <v>500</v>
      </c>
      <c r="P138" s="8"/>
      <c r="Q138" s="3">
        <f t="shared" si="13"/>
        <v>100</v>
      </c>
      <c r="R138" s="3">
        <f t="shared" si="14"/>
        <v>80</v>
      </c>
    </row>
    <row r="139" spans="1:18" ht="57.75" x14ac:dyDescent="0.2">
      <c r="A139" s="8">
        <v>135</v>
      </c>
      <c r="B139" s="8">
        <v>33141121</v>
      </c>
      <c r="C139" s="27" t="s">
        <v>251</v>
      </c>
      <c r="D139" s="28" t="s">
        <v>252</v>
      </c>
      <c r="E139" s="26" t="s">
        <v>11</v>
      </c>
      <c r="F139" s="2"/>
      <c r="G139" s="2"/>
      <c r="H139" s="2">
        <v>180</v>
      </c>
      <c r="I139" s="2">
        <v>180</v>
      </c>
      <c r="J139" s="21" t="s">
        <v>12</v>
      </c>
      <c r="K139" s="8">
        <f>I139</f>
        <v>180</v>
      </c>
      <c r="L139" s="8"/>
      <c r="M139" s="8">
        <v>10000</v>
      </c>
      <c r="N139" s="8"/>
      <c r="O139" s="8">
        <v>10</v>
      </c>
      <c r="P139" s="8">
        <f t="shared" si="12"/>
        <v>1800</v>
      </c>
      <c r="Q139" s="3">
        <f t="shared" si="13"/>
        <v>10000</v>
      </c>
      <c r="R139" s="3">
        <f t="shared" si="14"/>
        <v>-9820</v>
      </c>
    </row>
    <row r="140" spans="1:18" ht="57.75" x14ac:dyDescent="0.2">
      <c r="A140" s="8">
        <v>136</v>
      </c>
      <c r="B140" s="8">
        <v>33141121</v>
      </c>
      <c r="C140" s="27" t="s">
        <v>253</v>
      </c>
      <c r="D140" s="28" t="s">
        <v>254</v>
      </c>
      <c r="E140" s="26" t="s">
        <v>11</v>
      </c>
      <c r="F140" s="2"/>
      <c r="G140" s="2"/>
      <c r="H140" s="2">
        <v>180</v>
      </c>
      <c r="I140" s="2">
        <v>180</v>
      </c>
      <c r="J140" s="21" t="s">
        <v>12</v>
      </c>
      <c r="K140" s="8">
        <f t="shared" ref="K140" si="15">I140</f>
        <v>180</v>
      </c>
      <c r="L140" s="8"/>
      <c r="M140" s="8">
        <v>6000</v>
      </c>
      <c r="N140" s="8"/>
      <c r="O140" s="8">
        <v>65</v>
      </c>
      <c r="P140" s="8">
        <f t="shared" si="12"/>
        <v>11700</v>
      </c>
      <c r="Q140" s="3">
        <f t="shared" si="13"/>
        <v>6000</v>
      </c>
      <c r="R140" s="3">
        <f t="shared" si="14"/>
        <v>-5820</v>
      </c>
    </row>
    <row r="141" spans="1:18" ht="57.75" x14ac:dyDescent="0.2">
      <c r="A141" s="8">
        <v>137</v>
      </c>
      <c r="B141" s="8">
        <v>33141121</v>
      </c>
      <c r="C141" s="27" t="s">
        <v>255</v>
      </c>
      <c r="D141" s="28" t="s">
        <v>256</v>
      </c>
      <c r="E141" s="26" t="s">
        <v>11</v>
      </c>
      <c r="F141" s="2"/>
      <c r="G141" s="2"/>
      <c r="H141" s="2">
        <v>180</v>
      </c>
      <c r="I141" s="2">
        <v>180</v>
      </c>
      <c r="J141" s="21" t="s">
        <v>12</v>
      </c>
      <c r="K141" s="8">
        <f>I141</f>
        <v>180</v>
      </c>
      <c r="L141" s="8"/>
      <c r="M141" s="8">
        <v>12000</v>
      </c>
      <c r="N141" s="8"/>
      <c r="O141" s="8">
        <v>65</v>
      </c>
      <c r="P141" s="8">
        <f t="shared" si="12"/>
        <v>11700</v>
      </c>
      <c r="Q141" s="3">
        <f t="shared" si="13"/>
        <v>12000</v>
      </c>
      <c r="R141" s="3">
        <f t="shared" si="14"/>
        <v>-11820</v>
      </c>
    </row>
    <row r="142" spans="1:18" ht="57.75" x14ac:dyDescent="0.2">
      <c r="A142" s="8">
        <v>138</v>
      </c>
      <c r="B142" s="33">
        <v>33141121</v>
      </c>
      <c r="C142" s="27" t="s">
        <v>257</v>
      </c>
      <c r="D142" s="28" t="s">
        <v>258</v>
      </c>
      <c r="E142" s="26" t="s">
        <v>11</v>
      </c>
      <c r="F142" s="2"/>
      <c r="G142" s="2"/>
      <c r="H142" s="2">
        <v>180</v>
      </c>
      <c r="I142" s="2">
        <v>180</v>
      </c>
      <c r="J142" s="21" t="s">
        <v>12</v>
      </c>
      <c r="K142" s="8">
        <f>I142</f>
        <v>180</v>
      </c>
      <c r="L142" s="8"/>
      <c r="M142" s="8">
        <v>6000</v>
      </c>
      <c r="N142" s="8"/>
      <c r="O142" s="8">
        <v>65</v>
      </c>
      <c r="P142" s="8">
        <f t="shared" si="12"/>
        <v>11700</v>
      </c>
      <c r="Q142" s="3">
        <f t="shared" si="13"/>
        <v>6000</v>
      </c>
      <c r="R142" s="3">
        <f t="shared" si="14"/>
        <v>-5820</v>
      </c>
    </row>
    <row r="143" spans="1:18" ht="57.75" x14ac:dyDescent="0.2">
      <c r="A143" s="8">
        <v>139</v>
      </c>
      <c r="B143" s="33">
        <v>33141121</v>
      </c>
      <c r="C143" s="27" t="s">
        <v>259</v>
      </c>
      <c r="D143" s="28" t="s">
        <v>260</v>
      </c>
      <c r="E143" s="26" t="s">
        <v>11</v>
      </c>
      <c r="F143" s="2"/>
      <c r="G143" s="2"/>
      <c r="H143" s="2">
        <v>180</v>
      </c>
      <c r="I143" s="2">
        <v>180</v>
      </c>
      <c r="J143" s="21" t="s">
        <v>12</v>
      </c>
      <c r="K143" s="8">
        <f>I143</f>
        <v>180</v>
      </c>
      <c r="L143" s="8"/>
      <c r="M143" s="8">
        <v>5000</v>
      </c>
      <c r="N143" s="8"/>
      <c r="O143" s="8">
        <v>65</v>
      </c>
      <c r="P143" s="8">
        <f t="shared" si="12"/>
        <v>11700</v>
      </c>
      <c r="Q143" s="3">
        <f t="shared" si="13"/>
        <v>5000</v>
      </c>
      <c r="R143" s="3">
        <f t="shared" si="14"/>
        <v>-4820</v>
      </c>
    </row>
    <row r="144" spans="1:18" ht="57.75" x14ac:dyDescent="0.2">
      <c r="A144" s="8">
        <v>140</v>
      </c>
      <c r="B144" s="33">
        <v>33141121</v>
      </c>
      <c r="C144" s="27" t="s">
        <v>261</v>
      </c>
      <c r="D144" s="28" t="s">
        <v>262</v>
      </c>
      <c r="E144" s="26" t="s">
        <v>11</v>
      </c>
      <c r="F144" s="2"/>
      <c r="G144" s="2"/>
      <c r="H144" s="2">
        <v>180</v>
      </c>
      <c r="I144" s="2">
        <v>180</v>
      </c>
      <c r="J144" s="21" t="s">
        <v>12</v>
      </c>
      <c r="K144" s="8">
        <f t="shared" ref="K144:K157" si="16">I144</f>
        <v>180</v>
      </c>
      <c r="L144" s="8"/>
      <c r="M144" s="8">
        <v>2000</v>
      </c>
      <c r="N144" s="8"/>
      <c r="O144" s="8">
        <v>65</v>
      </c>
      <c r="P144" s="8">
        <f t="shared" si="12"/>
        <v>11700</v>
      </c>
      <c r="Q144" s="3">
        <f t="shared" si="13"/>
        <v>2000</v>
      </c>
      <c r="R144" s="3">
        <f t="shared" si="14"/>
        <v>-1820</v>
      </c>
    </row>
    <row r="145" spans="1:18" ht="57.75" x14ac:dyDescent="0.2">
      <c r="A145" s="8">
        <v>141</v>
      </c>
      <c r="B145" s="33">
        <v>33141121</v>
      </c>
      <c r="C145" s="27" t="s">
        <v>263</v>
      </c>
      <c r="D145" s="28" t="s">
        <v>264</v>
      </c>
      <c r="E145" s="26" t="s">
        <v>11</v>
      </c>
      <c r="F145" s="2"/>
      <c r="G145" s="2"/>
      <c r="H145" s="2">
        <v>180</v>
      </c>
      <c r="I145" s="2">
        <v>180</v>
      </c>
      <c r="J145" s="21" t="s">
        <v>12</v>
      </c>
      <c r="K145" s="8">
        <f t="shared" si="16"/>
        <v>180</v>
      </c>
      <c r="L145" s="8"/>
      <c r="M145" s="8">
        <v>2000</v>
      </c>
      <c r="N145" s="8"/>
      <c r="O145" s="8">
        <v>65</v>
      </c>
      <c r="P145" s="8">
        <f t="shared" si="12"/>
        <v>11700</v>
      </c>
      <c r="Q145" s="3">
        <f t="shared" si="13"/>
        <v>2000</v>
      </c>
      <c r="R145" s="3">
        <f t="shared" si="14"/>
        <v>-1820</v>
      </c>
    </row>
    <row r="146" spans="1:18" ht="22.5" x14ac:dyDescent="0.2">
      <c r="A146" s="8">
        <v>142</v>
      </c>
      <c r="B146" s="8">
        <v>33141121</v>
      </c>
      <c r="C146" s="27" t="s">
        <v>265</v>
      </c>
      <c r="D146" s="28" t="s">
        <v>266</v>
      </c>
      <c r="E146" s="26" t="s">
        <v>11</v>
      </c>
      <c r="F146" s="39"/>
      <c r="G146" s="39"/>
      <c r="H146" s="2">
        <v>120</v>
      </c>
      <c r="I146" s="2">
        <v>120</v>
      </c>
      <c r="J146" s="21" t="s">
        <v>12</v>
      </c>
      <c r="K146" s="8">
        <f t="shared" si="16"/>
        <v>120</v>
      </c>
      <c r="L146" s="8"/>
      <c r="M146" s="8">
        <v>250</v>
      </c>
      <c r="N146" s="8"/>
      <c r="O146" s="8">
        <v>168</v>
      </c>
      <c r="P146" s="8">
        <f t="shared" si="12"/>
        <v>20160</v>
      </c>
      <c r="Q146" s="3">
        <f t="shared" si="13"/>
        <v>250</v>
      </c>
      <c r="R146" s="3">
        <f t="shared" si="14"/>
        <v>-130</v>
      </c>
    </row>
    <row r="147" spans="1:18" ht="57.75" x14ac:dyDescent="0.2">
      <c r="A147" s="8">
        <v>143</v>
      </c>
      <c r="B147" s="33">
        <v>33141121</v>
      </c>
      <c r="C147" s="27" t="s">
        <v>267</v>
      </c>
      <c r="D147" s="28" t="s">
        <v>268</v>
      </c>
      <c r="E147" s="26" t="s">
        <v>11</v>
      </c>
      <c r="F147" s="39"/>
      <c r="G147" s="39"/>
      <c r="H147" s="2">
        <v>180</v>
      </c>
      <c r="I147" s="2">
        <v>180</v>
      </c>
      <c r="J147" s="21" t="s">
        <v>12</v>
      </c>
      <c r="K147" s="8">
        <f t="shared" si="16"/>
        <v>180</v>
      </c>
      <c r="L147" s="8"/>
      <c r="M147" s="8">
        <v>250</v>
      </c>
      <c r="N147" s="8"/>
      <c r="O147" s="8">
        <v>168</v>
      </c>
      <c r="P147" s="8">
        <f t="shared" si="12"/>
        <v>30240</v>
      </c>
      <c r="Q147" s="3">
        <f t="shared" si="13"/>
        <v>250</v>
      </c>
      <c r="R147" s="3">
        <f t="shared" si="14"/>
        <v>-70</v>
      </c>
    </row>
    <row r="148" spans="1:18" ht="57.75" x14ac:dyDescent="0.2">
      <c r="A148" s="8">
        <v>144</v>
      </c>
      <c r="B148" s="33">
        <v>33141121</v>
      </c>
      <c r="C148" s="27" t="s">
        <v>269</v>
      </c>
      <c r="D148" s="28" t="s">
        <v>270</v>
      </c>
      <c r="E148" s="26" t="s">
        <v>11</v>
      </c>
      <c r="F148" s="39"/>
      <c r="G148" s="39"/>
      <c r="H148" s="2">
        <v>120</v>
      </c>
      <c r="I148" s="2">
        <v>120</v>
      </c>
      <c r="J148" s="21" t="s">
        <v>12</v>
      </c>
      <c r="K148" s="8">
        <f t="shared" si="16"/>
        <v>120</v>
      </c>
      <c r="L148" s="8"/>
      <c r="M148" s="8">
        <v>250</v>
      </c>
      <c r="N148" s="8"/>
      <c r="O148" s="8">
        <v>168</v>
      </c>
      <c r="P148" s="8">
        <f t="shared" si="12"/>
        <v>20160</v>
      </c>
      <c r="Q148" s="3">
        <f t="shared" si="13"/>
        <v>250</v>
      </c>
      <c r="R148" s="3">
        <f t="shared" si="14"/>
        <v>-130</v>
      </c>
    </row>
    <row r="149" spans="1:18" ht="57.75" x14ac:dyDescent="0.2">
      <c r="A149" s="8">
        <v>145</v>
      </c>
      <c r="B149" s="8">
        <v>33141121</v>
      </c>
      <c r="C149" s="27" t="s">
        <v>271</v>
      </c>
      <c r="D149" s="28" t="s">
        <v>272</v>
      </c>
      <c r="E149" s="26" t="s">
        <v>11</v>
      </c>
      <c r="F149" s="39"/>
      <c r="G149" s="39"/>
      <c r="H149" s="2">
        <v>220</v>
      </c>
      <c r="I149" s="2">
        <v>220</v>
      </c>
      <c r="J149" s="21" t="s">
        <v>12</v>
      </c>
      <c r="K149" s="8">
        <f t="shared" si="16"/>
        <v>220</v>
      </c>
      <c r="L149" s="8"/>
      <c r="M149" s="8">
        <v>250</v>
      </c>
      <c r="N149" s="8"/>
      <c r="O149" s="8">
        <v>168</v>
      </c>
      <c r="P149" s="8">
        <f t="shared" si="12"/>
        <v>36960</v>
      </c>
      <c r="Q149" s="3">
        <f t="shared" si="13"/>
        <v>250</v>
      </c>
      <c r="R149" s="3">
        <f t="shared" si="14"/>
        <v>-30</v>
      </c>
    </row>
    <row r="150" spans="1:18" ht="57.75" x14ac:dyDescent="0.2">
      <c r="A150" s="8">
        <v>146</v>
      </c>
      <c r="B150" s="33">
        <v>33141121</v>
      </c>
      <c r="C150" s="27" t="s">
        <v>273</v>
      </c>
      <c r="D150" s="28" t="s">
        <v>274</v>
      </c>
      <c r="E150" s="26" t="s">
        <v>11</v>
      </c>
      <c r="F150" s="39"/>
      <c r="G150" s="39"/>
      <c r="H150" s="2">
        <v>180</v>
      </c>
      <c r="I150" s="2">
        <v>180</v>
      </c>
      <c r="J150" s="21" t="s">
        <v>12</v>
      </c>
      <c r="K150" s="8">
        <f t="shared" si="16"/>
        <v>180</v>
      </c>
      <c r="L150" s="8"/>
      <c r="M150" s="8">
        <v>250</v>
      </c>
      <c r="N150" s="8"/>
      <c r="O150" s="8">
        <v>168</v>
      </c>
      <c r="P150" s="8">
        <f t="shared" si="12"/>
        <v>30240</v>
      </c>
      <c r="Q150" s="3">
        <f t="shared" si="13"/>
        <v>250</v>
      </c>
      <c r="R150" s="3">
        <f t="shared" si="14"/>
        <v>-70</v>
      </c>
    </row>
    <row r="151" spans="1:18" ht="57.75" x14ac:dyDescent="0.2">
      <c r="A151" s="8">
        <v>147</v>
      </c>
      <c r="B151" s="33">
        <v>33141121</v>
      </c>
      <c r="C151" s="27" t="s">
        <v>275</v>
      </c>
      <c r="D151" s="28" t="s">
        <v>276</v>
      </c>
      <c r="E151" s="26" t="s">
        <v>11</v>
      </c>
      <c r="F151" s="39"/>
      <c r="G151" s="39"/>
      <c r="H151" s="2">
        <v>180</v>
      </c>
      <c r="I151" s="2">
        <v>180</v>
      </c>
      <c r="J151" s="21" t="s">
        <v>12</v>
      </c>
      <c r="K151" s="8">
        <f t="shared" si="16"/>
        <v>180</v>
      </c>
      <c r="L151" s="8"/>
      <c r="M151" s="8">
        <v>250</v>
      </c>
      <c r="N151" s="8"/>
      <c r="O151" s="8">
        <v>168</v>
      </c>
      <c r="P151" s="8">
        <f t="shared" si="12"/>
        <v>30240</v>
      </c>
      <c r="Q151" s="3">
        <f t="shared" si="13"/>
        <v>250</v>
      </c>
      <c r="R151" s="3">
        <f t="shared" si="14"/>
        <v>-70</v>
      </c>
    </row>
    <row r="152" spans="1:18" ht="57.75" x14ac:dyDescent="0.2">
      <c r="A152" s="8">
        <v>148</v>
      </c>
      <c r="B152" s="33">
        <v>33141121</v>
      </c>
      <c r="C152" s="27" t="s">
        <v>277</v>
      </c>
      <c r="D152" s="28" t="s">
        <v>278</v>
      </c>
      <c r="E152" s="26" t="s">
        <v>11</v>
      </c>
      <c r="F152" s="39"/>
      <c r="G152" s="39"/>
      <c r="H152" s="2">
        <v>36</v>
      </c>
      <c r="I152" s="2">
        <v>36</v>
      </c>
      <c r="J152" s="21" t="s">
        <v>12</v>
      </c>
      <c r="K152" s="8">
        <f t="shared" si="16"/>
        <v>36</v>
      </c>
      <c r="L152" s="8"/>
      <c r="M152" s="8">
        <v>250</v>
      </c>
      <c r="N152" s="8"/>
      <c r="O152" s="8">
        <v>168</v>
      </c>
      <c r="P152" s="8">
        <f t="shared" si="12"/>
        <v>6048</v>
      </c>
      <c r="Q152" s="3">
        <f t="shared" si="13"/>
        <v>250</v>
      </c>
      <c r="R152" s="3">
        <f t="shared" si="14"/>
        <v>-214</v>
      </c>
    </row>
    <row r="153" spans="1:18" ht="57.75" x14ac:dyDescent="0.2">
      <c r="A153" s="8">
        <v>149</v>
      </c>
      <c r="B153" s="33">
        <v>33141121</v>
      </c>
      <c r="C153" s="27" t="s">
        <v>279</v>
      </c>
      <c r="D153" s="28" t="s">
        <v>280</v>
      </c>
      <c r="E153" s="26" t="s">
        <v>11</v>
      </c>
      <c r="F153" s="39"/>
      <c r="G153" s="39"/>
      <c r="H153" s="2">
        <v>180</v>
      </c>
      <c r="I153" s="2">
        <v>180</v>
      </c>
      <c r="J153" s="21" t="s">
        <v>12</v>
      </c>
      <c r="K153" s="8">
        <f t="shared" si="16"/>
        <v>180</v>
      </c>
      <c r="L153" s="8"/>
      <c r="M153" s="8">
        <v>5000</v>
      </c>
      <c r="N153" s="8"/>
      <c r="O153" s="8">
        <v>47</v>
      </c>
      <c r="P153" s="8">
        <f t="shared" si="12"/>
        <v>8460</v>
      </c>
      <c r="Q153" s="3">
        <f t="shared" si="13"/>
        <v>5000</v>
      </c>
      <c r="R153" s="3">
        <f t="shared" si="14"/>
        <v>-4820</v>
      </c>
    </row>
    <row r="154" spans="1:18" ht="22.5" x14ac:dyDescent="0.2">
      <c r="A154" s="8">
        <v>150</v>
      </c>
      <c r="B154" s="8">
        <v>33141121</v>
      </c>
      <c r="C154" s="37" t="s">
        <v>281</v>
      </c>
      <c r="D154" s="28" t="s">
        <v>282</v>
      </c>
      <c r="E154" s="26" t="s">
        <v>11</v>
      </c>
      <c r="F154" s="2"/>
      <c r="G154" s="2"/>
      <c r="H154" s="2">
        <v>72</v>
      </c>
      <c r="I154" s="2">
        <v>72</v>
      </c>
      <c r="J154" s="21" t="s">
        <v>12</v>
      </c>
      <c r="K154" s="8">
        <f t="shared" si="16"/>
        <v>72</v>
      </c>
      <c r="L154" s="8"/>
      <c r="M154" s="8">
        <v>15000</v>
      </c>
      <c r="N154" s="8"/>
      <c r="O154" s="8">
        <v>47</v>
      </c>
      <c r="P154" s="8">
        <f t="shared" si="12"/>
        <v>3384</v>
      </c>
      <c r="Q154" s="3">
        <f t="shared" si="13"/>
        <v>15000</v>
      </c>
      <c r="R154" s="3">
        <f t="shared" si="14"/>
        <v>-14928</v>
      </c>
    </row>
    <row r="155" spans="1:18" ht="22.5" x14ac:dyDescent="0.2">
      <c r="A155" s="8">
        <v>151</v>
      </c>
      <c r="B155" s="8">
        <v>33141121</v>
      </c>
      <c r="C155" s="37" t="s">
        <v>283</v>
      </c>
      <c r="D155" s="28" t="s">
        <v>284</v>
      </c>
      <c r="E155" s="26" t="s">
        <v>11</v>
      </c>
      <c r="F155" s="2"/>
      <c r="G155" s="2"/>
      <c r="H155" s="2">
        <v>36</v>
      </c>
      <c r="I155" s="2">
        <v>36</v>
      </c>
      <c r="J155" s="21" t="s">
        <v>12</v>
      </c>
      <c r="K155" s="8">
        <f t="shared" si="16"/>
        <v>36</v>
      </c>
      <c r="L155" s="8"/>
      <c r="M155" s="8">
        <v>5000</v>
      </c>
      <c r="N155" s="8"/>
      <c r="O155" s="8">
        <v>47</v>
      </c>
      <c r="P155" s="8">
        <f t="shared" si="12"/>
        <v>1692</v>
      </c>
      <c r="Q155" s="3">
        <f t="shared" si="13"/>
        <v>5000</v>
      </c>
      <c r="R155" s="3">
        <f t="shared" si="14"/>
        <v>-4964</v>
      </c>
    </row>
    <row r="156" spans="1:18" ht="22.5" x14ac:dyDescent="0.2">
      <c r="A156" s="8">
        <v>152</v>
      </c>
      <c r="B156" s="8">
        <v>33141121</v>
      </c>
      <c r="C156" s="27" t="s">
        <v>285</v>
      </c>
      <c r="D156" s="40" t="s">
        <v>286</v>
      </c>
      <c r="E156" s="41" t="s">
        <v>11</v>
      </c>
      <c r="F156" s="2"/>
      <c r="G156" s="2"/>
      <c r="H156" s="2">
        <v>200</v>
      </c>
      <c r="I156" s="2">
        <v>200</v>
      </c>
      <c r="J156" s="21" t="s">
        <v>12</v>
      </c>
      <c r="K156" s="8">
        <f t="shared" si="16"/>
        <v>200</v>
      </c>
      <c r="L156" s="8"/>
      <c r="M156" s="8">
        <v>6000</v>
      </c>
      <c r="N156" s="8"/>
      <c r="O156" s="8">
        <v>47</v>
      </c>
      <c r="P156" s="8">
        <f t="shared" si="12"/>
        <v>9400</v>
      </c>
      <c r="Q156" s="3">
        <f t="shared" si="13"/>
        <v>6000</v>
      </c>
      <c r="R156" s="3">
        <f t="shared" si="14"/>
        <v>-5800</v>
      </c>
    </row>
    <row r="157" spans="1:18" ht="22.5" x14ac:dyDescent="0.2">
      <c r="A157" s="8">
        <v>153</v>
      </c>
      <c r="B157" s="8">
        <v>33141121</v>
      </c>
      <c r="C157" s="27" t="s">
        <v>287</v>
      </c>
      <c r="D157" s="40" t="s">
        <v>288</v>
      </c>
      <c r="E157" s="26" t="s">
        <v>11</v>
      </c>
      <c r="F157" s="2"/>
      <c r="G157" s="2"/>
      <c r="H157" s="2">
        <v>200</v>
      </c>
      <c r="I157" s="2">
        <v>200</v>
      </c>
      <c r="J157" s="21" t="s">
        <v>12</v>
      </c>
      <c r="K157" s="8">
        <f t="shared" si="16"/>
        <v>200</v>
      </c>
      <c r="L157" s="8"/>
      <c r="M157" s="8">
        <v>6000</v>
      </c>
      <c r="N157" s="8"/>
      <c r="O157" s="8">
        <v>47</v>
      </c>
      <c r="P157" s="8">
        <f t="shared" si="12"/>
        <v>9400</v>
      </c>
      <c r="Q157" s="3">
        <f t="shared" si="13"/>
        <v>6000</v>
      </c>
      <c r="R157" s="3">
        <f t="shared" si="14"/>
        <v>-5800</v>
      </c>
    </row>
    <row r="158" spans="1:18" ht="22.5" x14ac:dyDescent="0.2">
      <c r="A158" s="8">
        <v>154</v>
      </c>
      <c r="B158" s="8">
        <v>33141128</v>
      </c>
      <c r="C158" s="37" t="s">
        <v>289</v>
      </c>
      <c r="D158" s="28" t="s">
        <v>290</v>
      </c>
      <c r="E158" s="26" t="s">
        <v>13</v>
      </c>
      <c r="F158" s="2"/>
      <c r="G158" s="2"/>
      <c r="H158" s="2">
        <v>36</v>
      </c>
      <c r="I158" s="2">
        <v>36</v>
      </c>
      <c r="J158" s="21" t="s">
        <v>12</v>
      </c>
      <c r="K158" s="8">
        <v>36</v>
      </c>
      <c r="L158" s="8"/>
      <c r="M158" s="8">
        <v>3000</v>
      </c>
      <c r="N158" s="8"/>
      <c r="O158" s="8">
        <v>47</v>
      </c>
      <c r="P158" s="8">
        <f t="shared" si="12"/>
        <v>1692</v>
      </c>
      <c r="Q158" s="3">
        <f t="shared" si="13"/>
        <v>3000</v>
      </c>
      <c r="R158" s="3">
        <f t="shared" si="14"/>
        <v>-2964</v>
      </c>
    </row>
    <row r="159" spans="1:18" ht="22.5" x14ac:dyDescent="0.2">
      <c r="A159" s="8">
        <v>155</v>
      </c>
      <c r="B159" s="8">
        <v>33141128</v>
      </c>
      <c r="C159" s="27" t="s">
        <v>291</v>
      </c>
      <c r="D159" s="28" t="s">
        <v>292</v>
      </c>
      <c r="E159" s="26" t="s">
        <v>11</v>
      </c>
      <c r="F159" s="2"/>
      <c r="G159" s="2"/>
      <c r="H159" s="2">
        <v>30</v>
      </c>
      <c r="I159" s="2">
        <v>30</v>
      </c>
      <c r="J159" s="21" t="s">
        <v>12</v>
      </c>
      <c r="K159" s="8">
        <f t="shared" ref="K159:K170" si="17">I159</f>
        <v>30</v>
      </c>
      <c r="L159" s="8"/>
      <c r="M159" s="8">
        <v>1000</v>
      </c>
      <c r="N159" s="8"/>
      <c r="O159" s="8">
        <v>47</v>
      </c>
      <c r="P159" s="8">
        <f t="shared" si="12"/>
        <v>1410</v>
      </c>
      <c r="Q159" s="3">
        <f t="shared" si="13"/>
        <v>1000</v>
      </c>
      <c r="R159" s="3">
        <f t="shared" si="14"/>
        <v>-970</v>
      </c>
    </row>
    <row r="160" spans="1:18" ht="22.5" x14ac:dyDescent="0.2">
      <c r="A160" s="8">
        <v>156</v>
      </c>
      <c r="B160" s="8">
        <v>33141129</v>
      </c>
      <c r="C160" s="27" t="s">
        <v>293</v>
      </c>
      <c r="D160" s="28" t="s">
        <v>294</v>
      </c>
      <c r="E160" s="26" t="s">
        <v>11</v>
      </c>
      <c r="F160" s="2"/>
      <c r="G160" s="2"/>
      <c r="H160" s="2">
        <v>30</v>
      </c>
      <c r="I160" s="2">
        <v>30</v>
      </c>
      <c r="J160" s="21" t="s">
        <v>12</v>
      </c>
      <c r="K160" s="8">
        <v>30</v>
      </c>
      <c r="L160" s="8"/>
      <c r="M160" s="8">
        <v>500</v>
      </c>
      <c r="N160" s="8"/>
      <c r="O160" s="8">
        <v>46</v>
      </c>
      <c r="P160" s="8">
        <f t="shared" si="12"/>
        <v>1380</v>
      </c>
      <c r="Q160" s="3">
        <f t="shared" si="13"/>
        <v>500</v>
      </c>
      <c r="R160" s="3">
        <f t="shared" si="14"/>
        <v>-470</v>
      </c>
    </row>
    <row r="161" spans="1:18" ht="22.5" x14ac:dyDescent="0.2">
      <c r="A161" s="8">
        <v>157</v>
      </c>
      <c r="B161" s="8">
        <v>33141130</v>
      </c>
      <c r="C161" s="27" t="s">
        <v>295</v>
      </c>
      <c r="D161" s="28" t="s">
        <v>296</v>
      </c>
      <c r="E161" s="26" t="s">
        <v>11</v>
      </c>
      <c r="F161" s="2"/>
      <c r="G161" s="2"/>
      <c r="H161" s="2">
        <v>30</v>
      </c>
      <c r="I161" s="2">
        <v>30</v>
      </c>
      <c r="J161" s="21" t="s">
        <v>12</v>
      </c>
      <c r="K161" s="8">
        <v>30</v>
      </c>
      <c r="L161" s="8"/>
      <c r="M161" s="8">
        <v>1500</v>
      </c>
      <c r="N161" s="8"/>
      <c r="O161" s="8">
        <v>46</v>
      </c>
      <c r="P161" s="8">
        <f t="shared" si="12"/>
        <v>1380</v>
      </c>
      <c r="Q161" s="3">
        <f t="shared" si="13"/>
        <v>1500</v>
      </c>
      <c r="R161" s="3">
        <f t="shared" si="14"/>
        <v>-1470</v>
      </c>
    </row>
    <row r="162" spans="1:18" ht="22.5" x14ac:dyDescent="0.2">
      <c r="A162" s="8">
        <v>158</v>
      </c>
      <c r="B162" s="8">
        <v>33141128</v>
      </c>
      <c r="C162" s="27" t="s">
        <v>297</v>
      </c>
      <c r="D162" s="28" t="s">
        <v>298</v>
      </c>
      <c r="E162" s="26" t="s">
        <v>11</v>
      </c>
      <c r="F162" s="2"/>
      <c r="G162" s="2"/>
      <c r="H162" s="2">
        <v>30</v>
      </c>
      <c r="I162" s="2">
        <v>30</v>
      </c>
      <c r="J162" s="21" t="s">
        <v>12</v>
      </c>
      <c r="K162" s="8">
        <f t="shared" si="17"/>
        <v>30</v>
      </c>
      <c r="L162" s="8"/>
      <c r="M162" s="8">
        <v>1000</v>
      </c>
      <c r="N162" s="8"/>
      <c r="O162" s="8">
        <v>46</v>
      </c>
      <c r="P162" s="8">
        <f t="shared" si="12"/>
        <v>1380</v>
      </c>
      <c r="Q162" s="3">
        <f t="shared" si="13"/>
        <v>1000</v>
      </c>
      <c r="R162" s="3">
        <f t="shared" si="14"/>
        <v>-970</v>
      </c>
    </row>
    <row r="163" spans="1:18" ht="22.5" x14ac:dyDescent="0.2">
      <c r="A163" s="8">
        <v>159</v>
      </c>
      <c r="B163" s="8">
        <v>33141128</v>
      </c>
      <c r="C163" s="27" t="s">
        <v>297</v>
      </c>
      <c r="D163" s="28" t="s">
        <v>299</v>
      </c>
      <c r="E163" s="26" t="s">
        <v>11</v>
      </c>
      <c r="F163" s="2"/>
      <c r="G163" s="2"/>
      <c r="H163" s="2">
        <v>30</v>
      </c>
      <c r="I163" s="2">
        <v>30</v>
      </c>
      <c r="J163" s="21" t="s">
        <v>12</v>
      </c>
      <c r="K163" s="8"/>
      <c r="L163" s="8"/>
      <c r="M163" s="8">
        <v>1500</v>
      </c>
      <c r="N163" s="8"/>
      <c r="O163" s="8">
        <v>46</v>
      </c>
      <c r="P163" s="8">
        <f t="shared" si="12"/>
        <v>1380</v>
      </c>
      <c r="Q163" s="3">
        <f t="shared" si="13"/>
        <v>1530</v>
      </c>
      <c r="R163" s="3">
        <f t="shared" si="14"/>
        <v>-1500</v>
      </c>
    </row>
    <row r="164" spans="1:18" ht="22.5" x14ac:dyDescent="0.2">
      <c r="A164" s="8">
        <v>160</v>
      </c>
      <c r="B164" s="8">
        <v>33141128</v>
      </c>
      <c r="C164" s="27" t="s">
        <v>300</v>
      </c>
      <c r="D164" s="28" t="s">
        <v>301</v>
      </c>
      <c r="E164" s="26" t="s">
        <v>11</v>
      </c>
      <c r="F164" s="2"/>
      <c r="G164" s="2"/>
      <c r="H164" s="2">
        <v>30</v>
      </c>
      <c r="I164" s="2">
        <v>30</v>
      </c>
      <c r="J164" s="21" t="s">
        <v>12</v>
      </c>
      <c r="K164" s="8">
        <f t="shared" si="17"/>
        <v>30</v>
      </c>
      <c r="L164" s="8"/>
      <c r="M164" s="8">
        <v>22000</v>
      </c>
      <c r="N164" s="8"/>
      <c r="O164" s="8">
        <v>46</v>
      </c>
      <c r="P164" s="8">
        <f t="shared" si="12"/>
        <v>1380</v>
      </c>
      <c r="Q164" s="3">
        <f t="shared" si="13"/>
        <v>22000</v>
      </c>
      <c r="R164" s="3">
        <f t="shared" si="14"/>
        <v>-21970</v>
      </c>
    </row>
    <row r="165" spans="1:18" ht="22.5" x14ac:dyDescent="0.2">
      <c r="A165" s="8">
        <v>161</v>
      </c>
      <c r="B165" s="8">
        <v>33141128</v>
      </c>
      <c r="C165" s="27" t="s">
        <v>302</v>
      </c>
      <c r="D165" s="28" t="s">
        <v>303</v>
      </c>
      <c r="E165" s="26" t="s">
        <v>11</v>
      </c>
      <c r="F165" s="2"/>
      <c r="G165" s="2"/>
      <c r="H165" s="2">
        <v>30</v>
      </c>
      <c r="I165" s="2">
        <v>30</v>
      </c>
      <c r="J165" s="21" t="s">
        <v>12</v>
      </c>
      <c r="K165" s="8">
        <f t="shared" si="17"/>
        <v>30</v>
      </c>
      <c r="L165" s="8"/>
      <c r="M165" s="8">
        <v>35000</v>
      </c>
      <c r="N165" s="8"/>
      <c r="O165" s="8">
        <v>46</v>
      </c>
      <c r="P165" s="8">
        <f t="shared" si="12"/>
        <v>1380</v>
      </c>
      <c r="Q165" s="3">
        <f t="shared" si="13"/>
        <v>35000</v>
      </c>
      <c r="R165" s="3">
        <f t="shared" si="14"/>
        <v>-34970</v>
      </c>
    </row>
    <row r="166" spans="1:18" ht="22.5" x14ac:dyDescent="0.2">
      <c r="A166" s="8">
        <v>162</v>
      </c>
      <c r="B166" s="8">
        <v>33141128</v>
      </c>
      <c r="C166" s="27" t="s">
        <v>304</v>
      </c>
      <c r="D166" s="28" t="s">
        <v>305</v>
      </c>
      <c r="E166" s="26" t="s">
        <v>11</v>
      </c>
      <c r="F166" s="2"/>
      <c r="G166" s="2"/>
      <c r="H166" s="2">
        <v>30</v>
      </c>
      <c r="I166" s="2">
        <v>30</v>
      </c>
      <c r="J166" s="21" t="s">
        <v>12</v>
      </c>
      <c r="K166" s="8">
        <f t="shared" si="17"/>
        <v>30</v>
      </c>
      <c r="L166" s="8"/>
      <c r="M166" s="8">
        <v>15000</v>
      </c>
      <c r="N166" s="8"/>
      <c r="O166" s="8"/>
      <c r="P166" s="8">
        <f t="shared" si="12"/>
        <v>0</v>
      </c>
      <c r="Q166" s="3">
        <f t="shared" si="13"/>
        <v>15000</v>
      </c>
      <c r="R166" s="3">
        <f t="shared" si="14"/>
        <v>-14970</v>
      </c>
    </row>
    <row r="167" spans="1:18" ht="22.5" x14ac:dyDescent="0.2">
      <c r="A167" s="8">
        <v>163</v>
      </c>
      <c r="B167" s="8">
        <v>33141128</v>
      </c>
      <c r="C167" s="27" t="s">
        <v>306</v>
      </c>
      <c r="D167" s="28" t="s">
        <v>307</v>
      </c>
      <c r="E167" s="26" t="s">
        <v>11</v>
      </c>
      <c r="F167" s="2"/>
      <c r="G167" s="2"/>
      <c r="H167" s="2">
        <v>30</v>
      </c>
      <c r="I167" s="2">
        <v>30</v>
      </c>
      <c r="J167" s="21" t="s">
        <v>12</v>
      </c>
      <c r="K167" s="8">
        <f t="shared" si="17"/>
        <v>30</v>
      </c>
      <c r="L167" s="8"/>
      <c r="M167" s="8">
        <v>2000</v>
      </c>
      <c r="N167" s="8"/>
      <c r="O167" s="8"/>
      <c r="P167" s="8">
        <f t="shared" si="12"/>
        <v>0</v>
      </c>
      <c r="Q167" s="3">
        <f t="shared" si="13"/>
        <v>2000</v>
      </c>
      <c r="R167" s="3">
        <f t="shared" si="14"/>
        <v>-1970</v>
      </c>
    </row>
    <row r="168" spans="1:18" ht="22.5" x14ac:dyDescent="0.2">
      <c r="A168" s="8">
        <v>164</v>
      </c>
      <c r="B168" s="8">
        <v>33141128</v>
      </c>
      <c r="C168" s="27" t="s">
        <v>308</v>
      </c>
      <c r="D168" s="28" t="s">
        <v>309</v>
      </c>
      <c r="E168" s="26" t="s">
        <v>11</v>
      </c>
      <c r="F168" s="2"/>
      <c r="G168" s="2"/>
      <c r="H168" s="2">
        <v>30</v>
      </c>
      <c r="I168" s="2">
        <v>30</v>
      </c>
      <c r="J168" s="21" t="s">
        <v>12</v>
      </c>
      <c r="K168" s="8">
        <f t="shared" si="17"/>
        <v>30</v>
      </c>
      <c r="L168" s="8"/>
      <c r="M168" s="8">
        <v>6</v>
      </c>
      <c r="N168" s="8"/>
      <c r="O168" s="8"/>
      <c r="P168" s="8">
        <f t="shared" si="12"/>
        <v>0</v>
      </c>
      <c r="Q168" s="3">
        <f t="shared" si="13"/>
        <v>6</v>
      </c>
      <c r="R168" s="3">
        <f t="shared" si="14"/>
        <v>24</v>
      </c>
    </row>
    <row r="169" spans="1:18" s="3" customFormat="1" ht="22.5" x14ac:dyDescent="0.2">
      <c r="A169" s="8">
        <v>165</v>
      </c>
      <c r="B169" s="8">
        <v>33141128</v>
      </c>
      <c r="C169" s="27" t="s">
        <v>310</v>
      </c>
      <c r="D169" s="28" t="s">
        <v>311</v>
      </c>
      <c r="E169" s="26" t="s">
        <v>11</v>
      </c>
      <c r="F169" s="2"/>
      <c r="G169" s="2"/>
      <c r="H169" s="2">
        <v>30</v>
      </c>
      <c r="I169" s="2">
        <v>30</v>
      </c>
      <c r="J169" s="21" t="s">
        <v>12</v>
      </c>
      <c r="K169" s="8">
        <f t="shared" si="17"/>
        <v>30</v>
      </c>
      <c r="L169" s="8"/>
      <c r="M169" s="8">
        <v>10</v>
      </c>
      <c r="N169" s="8"/>
      <c r="O169" s="8">
        <v>12000</v>
      </c>
      <c r="P169" s="8">
        <f t="shared" si="12"/>
        <v>360000</v>
      </c>
      <c r="Q169" s="3">
        <f t="shared" si="13"/>
        <v>10</v>
      </c>
      <c r="R169" s="3">
        <f t="shared" si="14"/>
        <v>20</v>
      </c>
    </row>
    <row r="170" spans="1:18" s="3" customFormat="1" ht="22.5" x14ac:dyDescent="0.2">
      <c r="A170" s="8">
        <v>166</v>
      </c>
      <c r="B170" s="8">
        <v>33141128</v>
      </c>
      <c r="C170" s="27" t="s">
        <v>312</v>
      </c>
      <c r="D170" s="28" t="s">
        <v>313</v>
      </c>
      <c r="E170" s="26" t="s">
        <v>11</v>
      </c>
      <c r="F170" s="2"/>
      <c r="G170" s="2"/>
      <c r="H170" s="2">
        <v>30</v>
      </c>
      <c r="I170" s="2">
        <v>30</v>
      </c>
      <c r="J170" s="21" t="s">
        <v>12</v>
      </c>
      <c r="K170" s="8">
        <f t="shared" si="17"/>
        <v>30</v>
      </c>
      <c r="L170" s="8"/>
      <c r="M170" s="8">
        <v>20</v>
      </c>
      <c r="N170" s="8"/>
      <c r="O170" s="8">
        <v>12000</v>
      </c>
      <c r="P170" s="8">
        <f t="shared" si="12"/>
        <v>360000</v>
      </c>
      <c r="Q170" s="3">
        <f t="shared" si="13"/>
        <v>20</v>
      </c>
      <c r="R170" s="3">
        <f t="shared" si="14"/>
        <v>10</v>
      </c>
    </row>
    <row r="171" spans="1:18" s="3" customFormat="1" ht="22.5" x14ac:dyDescent="0.2">
      <c r="A171" s="8">
        <v>167</v>
      </c>
      <c r="B171" s="8">
        <v>33141128</v>
      </c>
      <c r="C171" s="27" t="s">
        <v>306</v>
      </c>
      <c r="D171" s="28" t="s">
        <v>314</v>
      </c>
      <c r="E171" s="26" t="s">
        <v>11</v>
      </c>
      <c r="F171" s="2"/>
      <c r="G171" s="2"/>
      <c r="H171" s="2">
        <v>30</v>
      </c>
      <c r="I171" s="2">
        <v>30</v>
      </c>
      <c r="J171" s="21" t="s">
        <v>12</v>
      </c>
      <c r="K171" s="8">
        <v>30</v>
      </c>
      <c r="L171" s="8"/>
      <c r="M171" s="8">
        <v>3000</v>
      </c>
      <c r="N171" s="8"/>
      <c r="O171" s="8"/>
      <c r="P171" s="8">
        <f>O171*I171</f>
        <v>0</v>
      </c>
      <c r="Q171" s="3">
        <f t="shared" si="13"/>
        <v>3000</v>
      </c>
      <c r="R171" s="3">
        <f t="shared" si="14"/>
        <v>-2970</v>
      </c>
    </row>
    <row r="172" spans="1:18" s="3" customFormat="1" ht="22.5" x14ac:dyDescent="0.2">
      <c r="A172" s="8">
        <v>168</v>
      </c>
      <c r="B172" s="8">
        <v>33141128</v>
      </c>
      <c r="C172" s="27" t="s">
        <v>310</v>
      </c>
      <c r="D172" s="28" t="s">
        <v>315</v>
      </c>
      <c r="E172" s="26" t="s">
        <v>11</v>
      </c>
      <c r="F172" s="2"/>
      <c r="G172" s="2"/>
      <c r="H172" s="2">
        <v>30</v>
      </c>
      <c r="I172" s="2">
        <v>30</v>
      </c>
      <c r="J172" s="21" t="s">
        <v>12</v>
      </c>
      <c r="K172" s="8">
        <v>30</v>
      </c>
      <c r="L172" s="8"/>
      <c r="M172" s="8">
        <v>10000</v>
      </c>
      <c r="N172" s="8"/>
      <c r="O172" s="8"/>
      <c r="P172" s="8">
        <f>O172*I172</f>
        <v>0</v>
      </c>
      <c r="Q172" s="3">
        <f t="shared" si="13"/>
        <v>10000</v>
      </c>
      <c r="R172" s="3">
        <f t="shared" si="14"/>
        <v>-9970</v>
      </c>
    </row>
    <row r="173" spans="1:18" ht="22.5" x14ac:dyDescent="0.2">
      <c r="A173" s="8">
        <v>169</v>
      </c>
      <c r="B173" s="8">
        <v>33141128</v>
      </c>
      <c r="C173" s="27" t="s">
        <v>312</v>
      </c>
      <c r="D173" s="28" t="s">
        <v>316</v>
      </c>
      <c r="E173" s="26" t="s">
        <v>11</v>
      </c>
      <c r="F173" s="2"/>
      <c r="G173" s="2"/>
      <c r="H173" s="2">
        <v>30</v>
      </c>
      <c r="I173" s="2">
        <v>30</v>
      </c>
      <c r="J173" s="21" t="s">
        <v>12</v>
      </c>
      <c r="K173" s="8">
        <v>30</v>
      </c>
      <c r="L173" s="8"/>
      <c r="M173" s="8">
        <v>3</v>
      </c>
      <c r="N173" s="8"/>
      <c r="O173" s="8">
        <v>4000</v>
      </c>
      <c r="P173" s="8">
        <f>O173*I173</f>
        <v>120000</v>
      </c>
      <c r="Q173" s="3">
        <f t="shared" si="13"/>
        <v>3</v>
      </c>
      <c r="R173" s="3">
        <f t="shared" si="14"/>
        <v>27</v>
      </c>
    </row>
    <row r="174" spans="1:18" ht="22.5" x14ac:dyDescent="0.2">
      <c r="A174" s="8">
        <v>170</v>
      </c>
      <c r="B174" s="8">
        <v>33141128</v>
      </c>
      <c r="C174" s="27" t="s">
        <v>317</v>
      </c>
      <c r="D174" s="28" t="s">
        <v>318</v>
      </c>
      <c r="E174" s="26" t="s">
        <v>11</v>
      </c>
      <c r="F174" s="2"/>
      <c r="G174" s="2"/>
      <c r="H174" s="2">
        <v>30</v>
      </c>
      <c r="I174" s="2">
        <v>30</v>
      </c>
      <c r="J174" s="21" t="s">
        <v>12</v>
      </c>
      <c r="K174" s="8">
        <v>30</v>
      </c>
      <c r="L174" s="8"/>
      <c r="M174" s="8">
        <v>3</v>
      </c>
      <c r="N174" s="8"/>
      <c r="O174" s="8">
        <v>9000</v>
      </c>
      <c r="P174" s="8">
        <f>O174*I174</f>
        <v>270000</v>
      </c>
      <c r="Q174" s="3">
        <f t="shared" si="13"/>
        <v>3</v>
      </c>
      <c r="R174" s="3">
        <f t="shared" si="14"/>
        <v>27</v>
      </c>
    </row>
    <row r="175" spans="1:18" ht="22.5" x14ac:dyDescent="0.2">
      <c r="A175" s="8">
        <v>171</v>
      </c>
      <c r="B175" s="8">
        <v>33141211</v>
      </c>
      <c r="C175" s="27" t="s">
        <v>319</v>
      </c>
      <c r="D175" s="19" t="s">
        <v>320</v>
      </c>
      <c r="E175" s="26" t="s">
        <v>13</v>
      </c>
      <c r="F175" s="2"/>
      <c r="G175" s="2"/>
      <c r="H175" s="2">
        <v>4000</v>
      </c>
      <c r="I175" s="2">
        <f t="shared" si="11"/>
        <v>2</v>
      </c>
      <c r="J175" s="21" t="s">
        <v>12</v>
      </c>
      <c r="K175" s="8">
        <f t="shared" ref="K175:K190" si="18">I175</f>
        <v>2</v>
      </c>
      <c r="L175" s="8"/>
      <c r="M175" s="8">
        <v>2</v>
      </c>
      <c r="N175" s="8"/>
      <c r="O175" s="8">
        <v>3000</v>
      </c>
      <c r="P175" s="8">
        <f t="shared" si="12"/>
        <v>6000</v>
      </c>
      <c r="Q175" s="3">
        <f t="shared" si="13"/>
        <v>2</v>
      </c>
      <c r="R175" s="3">
        <f t="shared" si="14"/>
        <v>0</v>
      </c>
    </row>
    <row r="176" spans="1:18" ht="22.5" x14ac:dyDescent="0.2">
      <c r="A176" s="8">
        <v>172</v>
      </c>
      <c r="B176" s="8">
        <v>33141211</v>
      </c>
      <c r="C176" s="27" t="s">
        <v>321</v>
      </c>
      <c r="D176" s="19" t="s">
        <v>322</v>
      </c>
      <c r="E176" s="26" t="s">
        <v>11</v>
      </c>
      <c r="F176" s="2"/>
      <c r="G176" s="2"/>
      <c r="H176" s="2">
        <v>300</v>
      </c>
      <c r="I176" s="2">
        <f t="shared" si="11"/>
        <v>1200</v>
      </c>
      <c r="J176" s="21" t="s">
        <v>12</v>
      </c>
      <c r="K176" s="8">
        <f t="shared" si="18"/>
        <v>1200</v>
      </c>
      <c r="L176" s="8"/>
      <c r="M176" s="8">
        <v>1200</v>
      </c>
      <c r="N176" s="8"/>
      <c r="O176" s="8"/>
      <c r="P176" s="8">
        <f t="shared" si="12"/>
        <v>0</v>
      </c>
      <c r="Q176" s="3">
        <f t="shared" si="13"/>
        <v>1200</v>
      </c>
      <c r="R176" s="3">
        <f t="shared" si="14"/>
        <v>0</v>
      </c>
    </row>
    <row r="177" spans="1:18" ht="22.5" x14ac:dyDescent="0.2">
      <c r="A177" s="8">
        <v>173</v>
      </c>
      <c r="B177" s="16">
        <v>33140000</v>
      </c>
      <c r="C177" s="23" t="s">
        <v>323</v>
      </c>
      <c r="D177" s="24" t="s">
        <v>324</v>
      </c>
      <c r="E177" s="5" t="s">
        <v>11</v>
      </c>
      <c r="F177" s="16"/>
      <c r="G177" s="16"/>
      <c r="H177" s="16">
        <v>10</v>
      </c>
      <c r="I177" s="2">
        <f t="shared" ref="I177:I182" si="19">M177</f>
        <v>1500</v>
      </c>
      <c r="J177" s="21" t="s">
        <v>12</v>
      </c>
      <c r="K177" s="8">
        <f t="shared" si="18"/>
        <v>1500</v>
      </c>
      <c r="L177" s="8"/>
      <c r="M177" s="8">
        <v>1500</v>
      </c>
      <c r="N177" s="8"/>
      <c r="O177" s="8">
        <v>15</v>
      </c>
      <c r="P177" s="8">
        <f t="shared" si="12"/>
        <v>22500</v>
      </c>
      <c r="Q177" s="3">
        <f t="shared" si="13"/>
        <v>1500</v>
      </c>
      <c r="R177" s="3">
        <f t="shared" si="14"/>
        <v>0</v>
      </c>
    </row>
    <row r="178" spans="1:18" ht="22.5" x14ac:dyDescent="0.2">
      <c r="A178" s="8">
        <v>174</v>
      </c>
      <c r="B178" s="16">
        <v>33140000</v>
      </c>
      <c r="C178" s="23" t="s">
        <v>325</v>
      </c>
      <c r="D178" s="24" t="s">
        <v>326</v>
      </c>
      <c r="E178" s="5" t="s">
        <v>13</v>
      </c>
      <c r="F178" s="16"/>
      <c r="G178" s="16"/>
      <c r="H178" s="16">
        <v>10</v>
      </c>
      <c r="I178" s="2">
        <f t="shared" si="19"/>
        <v>3000</v>
      </c>
      <c r="J178" s="21" t="s">
        <v>12</v>
      </c>
      <c r="K178" s="8">
        <f t="shared" si="18"/>
        <v>3000</v>
      </c>
      <c r="L178" s="8"/>
      <c r="M178" s="8">
        <v>3000</v>
      </c>
      <c r="N178" s="8"/>
      <c r="O178" s="8">
        <v>250</v>
      </c>
      <c r="P178" s="8">
        <f t="shared" si="12"/>
        <v>750000</v>
      </c>
      <c r="Q178" s="3">
        <f t="shared" si="13"/>
        <v>3000</v>
      </c>
      <c r="R178" s="3">
        <f t="shared" si="14"/>
        <v>0</v>
      </c>
    </row>
    <row r="179" spans="1:18" ht="22.5" x14ac:dyDescent="0.2">
      <c r="A179" s="8">
        <v>175</v>
      </c>
      <c r="B179" s="16">
        <v>33140000</v>
      </c>
      <c r="C179" s="23" t="s">
        <v>327</v>
      </c>
      <c r="D179" s="24" t="s">
        <v>328</v>
      </c>
      <c r="E179" s="5" t="s">
        <v>11</v>
      </c>
      <c r="F179" s="16"/>
      <c r="G179" s="16"/>
      <c r="H179" s="16">
        <v>10</v>
      </c>
      <c r="I179" s="2">
        <f t="shared" si="19"/>
        <v>20</v>
      </c>
      <c r="J179" s="21" t="s">
        <v>12</v>
      </c>
      <c r="K179" s="8">
        <f t="shared" si="18"/>
        <v>20</v>
      </c>
      <c r="L179" s="8"/>
      <c r="M179" s="45">
        <v>20</v>
      </c>
      <c r="N179" s="8"/>
      <c r="O179" s="8">
        <v>2500</v>
      </c>
      <c r="P179" s="8">
        <f t="shared" si="12"/>
        <v>50000</v>
      </c>
      <c r="Q179" s="3">
        <f t="shared" si="13"/>
        <v>20</v>
      </c>
      <c r="R179" s="3">
        <f t="shared" si="14"/>
        <v>0</v>
      </c>
    </row>
    <row r="180" spans="1:18" ht="15" customHeight="1" x14ac:dyDescent="0.2">
      <c r="A180" s="8">
        <v>176</v>
      </c>
      <c r="B180" s="16">
        <v>33140000</v>
      </c>
      <c r="C180" s="23" t="s">
        <v>329</v>
      </c>
      <c r="D180" s="24" t="s">
        <v>330</v>
      </c>
      <c r="E180" s="5" t="s">
        <v>13</v>
      </c>
      <c r="F180" s="16"/>
      <c r="G180" s="16"/>
      <c r="H180" s="16">
        <v>10</v>
      </c>
      <c r="I180" s="2">
        <f t="shared" si="19"/>
        <v>0</v>
      </c>
      <c r="J180" s="21" t="s">
        <v>12</v>
      </c>
      <c r="K180" s="8">
        <f t="shared" si="18"/>
        <v>0</v>
      </c>
      <c r="L180" s="46"/>
    </row>
    <row r="181" spans="1:18" ht="15" customHeight="1" x14ac:dyDescent="0.2">
      <c r="A181" s="8">
        <v>177</v>
      </c>
      <c r="B181" s="16">
        <v>33140000</v>
      </c>
      <c r="C181" s="23" t="s">
        <v>331</v>
      </c>
      <c r="D181" s="24" t="s">
        <v>332</v>
      </c>
      <c r="E181" s="5" t="s">
        <v>11</v>
      </c>
      <c r="F181" s="16"/>
      <c r="G181" s="16"/>
      <c r="H181" s="16">
        <v>10</v>
      </c>
      <c r="I181" s="2">
        <f t="shared" si="19"/>
        <v>0</v>
      </c>
      <c r="J181" s="21" t="s">
        <v>12</v>
      </c>
      <c r="K181" s="8">
        <f t="shared" si="18"/>
        <v>0</v>
      </c>
      <c r="L181" s="46"/>
    </row>
    <row r="182" spans="1:18" ht="15" customHeight="1" x14ac:dyDescent="0.2">
      <c r="A182" s="8">
        <v>178</v>
      </c>
      <c r="B182" s="16">
        <v>33140000</v>
      </c>
      <c r="C182" s="23" t="s">
        <v>333</v>
      </c>
      <c r="D182" s="24" t="s">
        <v>334</v>
      </c>
      <c r="E182" s="5" t="s">
        <v>13</v>
      </c>
      <c r="F182" s="16"/>
      <c r="G182" s="16"/>
      <c r="H182" s="16">
        <v>10</v>
      </c>
      <c r="I182" s="2">
        <f t="shared" si="19"/>
        <v>0</v>
      </c>
      <c r="J182" s="21" t="s">
        <v>12</v>
      </c>
      <c r="K182" s="8">
        <f t="shared" si="18"/>
        <v>0</v>
      </c>
      <c r="L182" s="46"/>
    </row>
    <row r="183" spans="1:18" ht="15" customHeight="1" x14ac:dyDescent="0.2">
      <c r="A183" s="8">
        <v>179</v>
      </c>
      <c r="B183" s="7">
        <v>33140000</v>
      </c>
      <c r="C183" s="42" t="s">
        <v>335</v>
      </c>
      <c r="D183" s="20" t="s">
        <v>336</v>
      </c>
      <c r="E183" s="26" t="s">
        <v>11</v>
      </c>
      <c r="F183" s="8"/>
      <c r="G183" s="2"/>
      <c r="H183" s="2">
        <v>500</v>
      </c>
      <c r="I183" s="8">
        <v>500</v>
      </c>
      <c r="J183" s="21" t="s">
        <v>12</v>
      </c>
      <c r="K183" s="8">
        <f t="shared" si="18"/>
        <v>500</v>
      </c>
      <c r="L183" s="46"/>
    </row>
    <row r="184" spans="1:18" ht="15" customHeight="1" x14ac:dyDescent="0.2">
      <c r="A184" s="8">
        <v>180</v>
      </c>
      <c r="B184" s="7">
        <v>33140000</v>
      </c>
      <c r="C184" s="42" t="s">
        <v>337</v>
      </c>
      <c r="D184" s="20" t="s">
        <v>338</v>
      </c>
      <c r="E184" s="26" t="s">
        <v>11</v>
      </c>
      <c r="F184" s="8"/>
      <c r="G184" s="2"/>
      <c r="H184" s="2">
        <v>1500</v>
      </c>
      <c r="I184" s="8">
        <v>1500</v>
      </c>
      <c r="J184" s="21" t="s">
        <v>12</v>
      </c>
      <c r="K184" s="8">
        <f t="shared" si="18"/>
        <v>1500</v>
      </c>
      <c r="L184" s="46"/>
    </row>
    <row r="185" spans="1:18" ht="15" customHeight="1" x14ac:dyDescent="0.2">
      <c r="A185" s="8">
        <v>181</v>
      </c>
      <c r="B185" s="7">
        <v>33140000</v>
      </c>
      <c r="C185" s="42" t="s">
        <v>339</v>
      </c>
      <c r="D185" s="20" t="s">
        <v>340</v>
      </c>
      <c r="E185" s="26" t="s">
        <v>11</v>
      </c>
      <c r="F185" s="8"/>
      <c r="G185" s="2"/>
      <c r="H185" s="2">
        <v>8000</v>
      </c>
      <c r="I185" s="8">
        <v>8000</v>
      </c>
      <c r="J185" s="21" t="s">
        <v>12</v>
      </c>
      <c r="K185" s="8">
        <f t="shared" si="18"/>
        <v>8000</v>
      </c>
      <c r="L185" s="46"/>
    </row>
    <row r="186" spans="1:18" ht="15" customHeight="1" x14ac:dyDescent="0.2">
      <c r="A186" s="8">
        <v>182</v>
      </c>
      <c r="B186" s="7">
        <v>33140000</v>
      </c>
      <c r="C186" s="4" t="s">
        <v>341</v>
      </c>
      <c r="D186" s="13" t="s">
        <v>342</v>
      </c>
      <c r="E186" s="26" t="s">
        <v>11</v>
      </c>
      <c r="F186" s="8"/>
      <c r="G186" s="2"/>
      <c r="H186" s="2">
        <v>2000</v>
      </c>
      <c r="I186" s="2">
        <v>2000</v>
      </c>
      <c r="J186" s="21" t="s">
        <v>12</v>
      </c>
      <c r="K186" s="8">
        <f t="shared" si="18"/>
        <v>2000</v>
      </c>
      <c r="L186" s="46"/>
    </row>
    <row r="187" spans="1:18" ht="15" customHeight="1" x14ac:dyDescent="0.2">
      <c r="A187" s="8">
        <v>183</v>
      </c>
      <c r="B187" s="7">
        <v>33140000</v>
      </c>
      <c r="C187" s="43" t="s">
        <v>343</v>
      </c>
      <c r="D187" s="13" t="s">
        <v>344</v>
      </c>
      <c r="E187" s="26" t="s">
        <v>11</v>
      </c>
      <c r="F187" s="8"/>
      <c r="G187" s="2"/>
      <c r="H187" s="2">
        <v>2000</v>
      </c>
      <c r="I187" s="2">
        <v>2000</v>
      </c>
      <c r="J187" s="21" t="s">
        <v>12</v>
      </c>
      <c r="K187" s="8">
        <f t="shared" si="18"/>
        <v>2000</v>
      </c>
      <c r="L187" s="46"/>
    </row>
    <row r="188" spans="1:18" ht="15" customHeight="1" x14ac:dyDescent="0.2">
      <c r="A188" s="8">
        <v>184</v>
      </c>
      <c r="B188" s="2">
        <v>33141211</v>
      </c>
      <c r="C188" s="43" t="s">
        <v>345</v>
      </c>
      <c r="D188" s="13" t="s">
        <v>344</v>
      </c>
      <c r="E188" s="26" t="s">
        <v>11</v>
      </c>
      <c r="F188" s="2"/>
      <c r="G188" s="2"/>
      <c r="H188" s="2">
        <v>2000</v>
      </c>
      <c r="I188" s="2">
        <v>2000</v>
      </c>
      <c r="J188" s="21" t="s">
        <v>12</v>
      </c>
      <c r="K188" s="8">
        <f t="shared" si="18"/>
        <v>2000</v>
      </c>
      <c r="L188" s="46"/>
    </row>
    <row r="189" spans="1:18" ht="15" customHeight="1" x14ac:dyDescent="0.2">
      <c r="A189" s="8">
        <v>185</v>
      </c>
      <c r="B189" s="16">
        <v>33140000</v>
      </c>
      <c r="C189" s="43" t="s">
        <v>346</v>
      </c>
      <c r="D189" s="44" t="s">
        <v>346</v>
      </c>
      <c r="E189" s="26" t="s">
        <v>11</v>
      </c>
      <c r="F189" s="2"/>
      <c r="G189" s="2"/>
      <c r="H189" s="2">
        <v>800</v>
      </c>
      <c r="I189" s="2">
        <v>800</v>
      </c>
      <c r="J189" s="21" t="s">
        <v>12</v>
      </c>
      <c r="K189" s="8">
        <f t="shared" si="18"/>
        <v>800</v>
      </c>
      <c r="L189" s="46"/>
    </row>
    <row r="190" spans="1:18" ht="15" customHeight="1" x14ac:dyDescent="0.2">
      <c r="A190" s="8">
        <v>186</v>
      </c>
      <c r="B190" s="8">
        <v>33141211</v>
      </c>
      <c r="C190" s="27" t="s">
        <v>347</v>
      </c>
      <c r="D190" s="20" t="s">
        <v>348</v>
      </c>
      <c r="E190" s="26" t="s">
        <v>13</v>
      </c>
      <c r="F190" s="2"/>
      <c r="G190" s="2"/>
      <c r="H190" s="2">
        <v>1500</v>
      </c>
      <c r="I190" s="2">
        <f>M190</f>
        <v>0</v>
      </c>
      <c r="J190" s="21" t="s">
        <v>12</v>
      </c>
      <c r="K190" s="8">
        <f t="shared" si="18"/>
        <v>0</v>
      </c>
      <c r="L190" s="46"/>
    </row>
    <row r="191" spans="1:18" ht="15" customHeight="1" x14ac:dyDescent="0.2">
      <c r="A191" s="8">
        <v>187</v>
      </c>
      <c r="B191" s="7">
        <v>33140000</v>
      </c>
      <c r="C191" s="27" t="s">
        <v>349</v>
      </c>
      <c r="D191" s="18" t="s">
        <v>350</v>
      </c>
      <c r="E191" s="26" t="s">
        <v>11</v>
      </c>
      <c r="F191" s="8"/>
      <c r="G191" s="2"/>
      <c r="H191" s="2">
        <v>500</v>
      </c>
      <c r="I191" s="2">
        <v>500</v>
      </c>
      <c r="J191" s="21" t="s">
        <v>12</v>
      </c>
      <c r="K191" s="8">
        <f>I191</f>
        <v>500</v>
      </c>
      <c r="L191" s="46"/>
    </row>
    <row r="192" spans="1:18" ht="15" customHeight="1" x14ac:dyDescent="0.2">
      <c r="A192" s="8">
        <v>188</v>
      </c>
      <c r="B192" s="7">
        <v>33140000</v>
      </c>
      <c r="C192" s="27" t="s">
        <v>351</v>
      </c>
      <c r="D192" s="28" t="s">
        <v>352</v>
      </c>
      <c r="E192" s="26" t="s">
        <v>11</v>
      </c>
      <c r="F192" s="8"/>
      <c r="G192" s="2"/>
      <c r="H192" s="2">
        <v>6000</v>
      </c>
      <c r="I192" s="2">
        <v>6000</v>
      </c>
      <c r="J192" s="21" t="s">
        <v>12</v>
      </c>
      <c r="K192" s="8">
        <f>I192</f>
        <v>6000</v>
      </c>
      <c r="L192" s="46"/>
    </row>
  </sheetData>
  <autoFilter ref="C3:C179"/>
  <mergeCells count="14">
    <mergeCell ref="A1:L1"/>
    <mergeCell ref="A2:L2"/>
    <mergeCell ref="O3:O4"/>
    <mergeCell ref="P3:P4"/>
    <mergeCell ref="M3:M4"/>
    <mergeCell ref="F3:F4"/>
    <mergeCell ref="G3:G4"/>
    <mergeCell ref="I3:I4"/>
    <mergeCell ref="J3:L3"/>
    <mergeCell ref="A3:A4"/>
    <mergeCell ref="B3:B4"/>
    <mergeCell ref="C3:C4"/>
    <mergeCell ref="D3:D4"/>
    <mergeCell ref="E3:E4"/>
  </mergeCells>
  <pageMargins left="0.35" right="0.33" top="0.31" bottom="0.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հրավեր ՍԱԲԿ-ԳՀԱՊՁԲ20-3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2019-12-18T10:02:27Z</dcterms:modified>
</cp:coreProperties>
</file>